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Montgomery\Riverside\MOT-RIV-2209SpinningRdPh2\EngineersEstimate\ODOT Gensum and Subsummaries\"/>
    </mc:Choice>
  </mc:AlternateContent>
  <xr:revisionPtr revIDLastSave="0" documentId="13_ncr:1_{94902471-91ED-414E-AD70-19CE9AABA97E}" xr6:coauthVersionLast="47" xr6:coauthVersionMax="47" xr10:uidLastSave="{00000000-0000-0000-0000-000000000000}"/>
  <bookViews>
    <workbookView xWindow="75" yWindow="345" windowWidth="29070" windowHeight="1560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3" i="1" l="1"/>
  <c r="AD86" i="1" s="1"/>
  <c r="AD11" i="1"/>
  <c r="AD10" i="1"/>
  <c r="W154" i="1"/>
  <c r="V86" i="1"/>
  <c r="Z86" i="1"/>
  <c r="AE158" i="1" l="1"/>
  <c r="Z104" i="1"/>
  <c r="Z167" i="1" s="1"/>
  <c r="Z92" i="1"/>
  <c r="Z91" i="1"/>
  <c r="M10" i="1"/>
  <c r="N10" i="1"/>
  <c r="O10" i="1"/>
  <c r="P10" i="1"/>
  <c r="Q10" i="1"/>
  <c r="R10" i="1"/>
  <c r="S10" i="1"/>
  <c r="T10" i="1"/>
  <c r="U10" i="1"/>
  <c r="W10" i="1"/>
  <c r="X10" i="1"/>
  <c r="Y10" i="1"/>
  <c r="AA10" i="1"/>
  <c r="AB10" i="1"/>
  <c r="AC10" i="1"/>
  <c r="AE10" i="1"/>
  <c r="O136" i="1"/>
  <c r="V112" i="1"/>
  <c r="V115" i="1"/>
  <c r="V120" i="1"/>
  <c r="V124" i="1"/>
  <c r="AE159" i="1"/>
  <c r="AC152" i="1"/>
  <c r="AC145" i="1"/>
  <c r="Y152" i="1"/>
  <c r="V151" i="1"/>
  <c r="Y151" i="1"/>
  <c r="V150" i="1"/>
  <c r="Y150" i="1"/>
  <c r="V149" i="1"/>
  <c r="Y149" i="1"/>
  <c r="P148" i="1"/>
  <c r="V148" i="1"/>
  <c r="Y148" i="1"/>
  <c r="P146" i="1"/>
  <c r="O147" i="1"/>
  <c r="V147" i="1"/>
  <c r="Y147" i="1"/>
  <c r="V146" i="1"/>
  <c r="Y146" i="1"/>
  <c r="Y145" i="1"/>
  <c r="AC144" i="1"/>
  <c r="X144" i="1"/>
  <c r="AC143" i="1"/>
  <c r="X143" i="1"/>
  <c r="AC142" i="1"/>
  <c r="X142" i="1"/>
  <c r="AC141" i="1"/>
  <c r="X141" i="1"/>
  <c r="AC140" i="1"/>
  <c r="X140" i="1"/>
  <c r="AC139" i="1"/>
  <c r="X139" i="1"/>
  <c r="V138" i="1"/>
  <c r="X138" i="1"/>
  <c r="AC137" i="1"/>
  <c r="X137" i="1"/>
  <c r="AC136" i="1"/>
  <c r="X136" i="1"/>
  <c r="AC135" i="1"/>
  <c r="X135" i="1"/>
  <c r="AC134" i="1"/>
  <c r="X134" i="1"/>
  <c r="AC133" i="1"/>
  <c r="X133" i="1"/>
  <c r="AC132" i="1"/>
  <c r="X132" i="1"/>
  <c r="AC131" i="1"/>
  <c r="X131" i="1"/>
  <c r="AC130" i="1"/>
  <c r="X130" i="1"/>
  <c r="AC129" i="1"/>
  <c r="AC125" i="1"/>
  <c r="X129" i="1"/>
  <c r="V128" i="1"/>
  <c r="X128" i="1"/>
  <c r="V127" i="1"/>
  <c r="X127" i="1"/>
  <c r="V126" i="1"/>
  <c r="X126" i="1"/>
  <c r="X125" i="1"/>
  <c r="X124" i="1"/>
  <c r="AC123" i="1"/>
  <c r="X123" i="1"/>
  <c r="AC122" i="1"/>
  <c r="X122" i="1"/>
  <c r="AC121" i="1"/>
  <c r="X121" i="1"/>
  <c r="X120" i="1"/>
  <c r="AC119" i="1"/>
  <c r="X119" i="1"/>
  <c r="AC118" i="1"/>
  <c r="X118" i="1"/>
  <c r="AC117" i="1"/>
  <c r="X117" i="1"/>
  <c r="AC111" i="1"/>
  <c r="AC113" i="1"/>
  <c r="AC114" i="1"/>
  <c r="AC116" i="1"/>
  <c r="X116" i="1"/>
  <c r="X115" i="1"/>
  <c r="Y114" i="1"/>
  <c r="X113" i="1"/>
  <c r="X112" i="1"/>
  <c r="X111" i="1"/>
  <c r="W91" i="1"/>
  <c r="X91" i="1"/>
  <c r="Y91" i="1"/>
  <c r="AA91" i="1"/>
  <c r="AB91" i="1"/>
  <c r="AC91" i="1"/>
  <c r="AE91" i="1"/>
  <c r="W92" i="1"/>
  <c r="X92" i="1"/>
  <c r="Y92" i="1"/>
  <c r="AA92" i="1"/>
  <c r="AB92" i="1"/>
  <c r="AC92" i="1"/>
  <c r="AE92" i="1"/>
  <c r="W104" i="1"/>
  <c r="W167" i="1" s="1"/>
  <c r="X104" i="1"/>
  <c r="X167" i="1" s="1"/>
  <c r="Y104" i="1"/>
  <c r="Y167" i="1" s="1"/>
  <c r="AA104" i="1"/>
  <c r="AA167" i="1" s="1"/>
  <c r="AB104" i="1"/>
  <c r="AB167" i="1" s="1"/>
  <c r="AC104" i="1"/>
  <c r="AC167" i="1" s="1"/>
  <c r="AE104" i="1"/>
  <c r="AE167" i="1" s="1"/>
  <c r="V104" i="1"/>
  <c r="V167" i="1" s="1"/>
  <c r="V92" i="1"/>
  <c r="V91" i="1"/>
  <c r="T104" i="1"/>
  <c r="T167" i="1" s="1"/>
  <c r="T92" i="1"/>
  <c r="T91" i="1"/>
  <c r="P104" i="1"/>
  <c r="P167" i="1" s="1"/>
  <c r="Q104" i="1"/>
  <c r="Q167" i="1" s="1"/>
  <c r="P92" i="1"/>
  <c r="Q92" i="1"/>
  <c r="P91" i="1"/>
  <c r="Q91" i="1"/>
  <c r="P23" i="1"/>
  <c r="P86" i="1" s="1"/>
  <c r="P11" i="1"/>
  <c r="Q23" i="1"/>
  <c r="Q86" i="1" s="1"/>
  <c r="Q11" i="1"/>
  <c r="T23" i="1"/>
  <c r="T86" i="1" s="1"/>
  <c r="T11" i="1"/>
  <c r="M91" i="1" l="1"/>
  <c r="N91" i="1"/>
  <c r="O91" i="1"/>
  <c r="R91" i="1"/>
  <c r="S91" i="1"/>
  <c r="U91" i="1"/>
  <c r="AE252" i="1" l="1"/>
  <c r="AC252" i="1"/>
  <c r="AB252" i="1"/>
  <c r="AA252" i="1"/>
  <c r="Y252" i="1"/>
  <c r="X252" i="1"/>
  <c r="W252" i="1"/>
  <c r="U252" i="1"/>
  <c r="S252" i="1"/>
  <c r="R252" i="1"/>
  <c r="O252" i="1"/>
  <c r="N252" i="1"/>
  <c r="M252" i="1"/>
  <c r="L252" i="1"/>
  <c r="K252" i="1"/>
  <c r="AE173" i="1"/>
  <c r="AC173" i="1"/>
  <c r="AB173" i="1"/>
  <c r="AA173" i="1"/>
  <c r="Y173" i="1"/>
  <c r="X173" i="1"/>
  <c r="W173" i="1"/>
  <c r="U173" i="1"/>
  <c r="S173" i="1"/>
  <c r="R173" i="1"/>
  <c r="O173" i="1"/>
  <c r="N173" i="1"/>
  <c r="M173" i="1"/>
  <c r="L173" i="1"/>
  <c r="K173" i="1"/>
  <c r="U92" i="1"/>
  <c r="S92" i="1"/>
  <c r="R92" i="1"/>
  <c r="O92" i="1"/>
  <c r="N92" i="1"/>
  <c r="M92" i="1"/>
  <c r="AE11" i="1"/>
  <c r="AC11" i="1"/>
  <c r="AB11" i="1"/>
  <c r="AA11" i="1"/>
  <c r="Y11" i="1"/>
  <c r="X11" i="1"/>
  <c r="W11" i="1"/>
  <c r="U11" i="1"/>
  <c r="S11" i="1"/>
  <c r="R11" i="1"/>
  <c r="O11" i="1"/>
  <c r="N11" i="1"/>
  <c r="M11" i="1"/>
  <c r="AE325" i="1" l="1"/>
  <c r="AC325" i="1"/>
  <c r="AB325" i="1"/>
  <c r="AA325" i="1"/>
  <c r="Y325" i="1"/>
  <c r="X325" i="1"/>
  <c r="W325" i="1"/>
  <c r="U325" i="1"/>
  <c r="S325" i="1"/>
  <c r="R325" i="1"/>
  <c r="O325" i="1"/>
  <c r="N325" i="1"/>
  <c r="M325" i="1"/>
  <c r="L325" i="1"/>
  <c r="K325" i="1"/>
  <c r="AE246" i="1"/>
  <c r="AC246" i="1"/>
  <c r="AB246" i="1"/>
  <c r="AA246" i="1"/>
  <c r="Y246" i="1"/>
  <c r="X246" i="1"/>
  <c r="W246" i="1"/>
  <c r="U246" i="1"/>
  <c r="S246" i="1"/>
  <c r="R246" i="1"/>
  <c r="O246" i="1"/>
  <c r="N246" i="1"/>
  <c r="M246" i="1"/>
  <c r="L246" i="1"/>
  <c r="K246" i="1"/>
  <c r="AE264" i="1" l="1"/>
  <c r="AC264" i="1"/>
  <c r="AB264" i="1"/>
  <c r="AA264" i="1"/>
  <c r="Y264" i="1"/>
  <c r="X264" i="1"/>
  <c r="W264" i="1"/>
  <c r="U264" i="1"/>
  <c r="S264" i="1"/>
  <c r="R264" i="1"/>
  <c r="O264" i="1"/>
  <c r="N264" i="1"/>
  <c r="M264" i="1"/>
  <c r="L264" i="1"/>
  <c r="K264" i="1"/>
  <c r="AE251" i="1"/>
  <c r="AC251" i="1"/>
  <c r="AB251" i="1"/>
  <c r="AA251" i="1"/>
  <c r="Y251" i="1"/>
  <c r="X251" i="1"/>
  <c r="W251" i="1"/>
  <c r="U251" i="1"/>
  <c r="S251" i="1"/>
  <c r="R251" i="1"/>
  <c r="O251" i="1"/>
  <c r="N251" i="1"/>
  <c r="M251" i="1"/>
  <c r="L251" i="1"/>
  <c r="K251" i="1"/>
  <c r="AE185" i="1"/>
  <c r="AC185" i="1"/>
  <c r="AB185" i="1"/>
  <c r="AA185" i="1"/>
  <c r="Y185" i="1"/>
  <c r="X185" i="1"/>
  <c r="W185" i="1"/>
  <c r="U185" i="1"/>
  <c r="S185" i="1"/>
  <c r="R185" i="1"/>
  <c r="O185" i="1"/>
  <c r="N185" i="1"/>
  <c r="M185" i="1"/>
  <c r="L185" i="1"/>
  <c r="K185" i="1"/>
  <c r="AE172" i="1"/>
  <c r="AC172" i="1"/>
  <c r="AB172" i="1"/>
  <c r="AA172" i="1"/>
  <c r="Y172" i="1"/>
  <c r="X172" i="1"/>
  <c r="W172" i="1"/>
  <c r="U172" i="1"/>
  <c r="S172" i="1"/>
  <c r="R172" i="1"/>
  <c r="O172" i="1"/>
  <c r="N172" i="1"/>
  <c r="M172" i="1"/>
  <c r="L172" i="1"/>
  <c r="K172" i="1"/>
  <c r="U104" i="1"/>
  <c r="U167" i="1" s="1"/>
  <c r="S104" i="1"/>
  <c r="S167" i="1" s="1"/>
  <c r="R104" i="1"/>
  <c r="R167" i="1" s="1"/>
  <c r="O104" i="1"/>
  <c r="O167" i="1" s="1"/>
  <c r="N104" i="1"/>
  <c r="N167" i="1" s="1"/>
  <c r="M104" i="1"/>
  <c r="M167" i="1" s="1"/>
  <c r="M23" i="1" l="1"/>
  <c r="M86" i="1" s="1"/>
  <c r="N23" i="1"/>
  <c r="N86" i="1" s="1"/>
  <c r="O23" i="1"/>
  <c r="O86" i="1" s="1"/>
  <c r="R23" i="1"/>
  <c r="R86" i="1" s="1"/>
  <c r="S23" i="1"/>
  <c r="S86" i="1" s="1"/>
  <c r="U23" i="1"/>
  <c r="U86" i="1" s="1"/>
  <c r="W23" i="1"/>
  <c r="W86" i="1" s="1"/>
  <c r="X23" i="1"/>
  <c r="X86" i="1" s="1"/>
  <c r="Y23" i="1"/>
  <c r="Y86" i="1" s="1"/>
  <c r="AA23" i="1"/>
  <c r="AA86" i="1" s="1"/>
  <c r="AB23" i="1"/>
  <c r="AB86" i="1" s="1"/>
  <c r="AC23" i="1"/>
  <c r="AC86" i="1" s="1"/>
  <c r="AE23" i="1"/>
  <c r="AE86" i="1" s="1"/>
  <c r="D7" i="1" l="1"/>
  <c r="D88" i="1" s="1"/>
  <c r="D169" i="1" s="1"/>
  <c r="D248" i="1" s="1"/>
</calcChain>
</file>

<file path=xl/sharedStrings.xml><?xml version="1.0" encoding="utf-8"?>
<sst xmlns="http://schemas.openxmlformats.org/spreadsheetml/2006/main" count="431" uniqueCount="280">
  <si>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</si>
  <si>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</si>
  <si>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</si>
  <si>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</si>
  <si>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</si>
  <si>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</si>
  <si>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</si>
  <si>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</si>
  <si>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</si>
  <si>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</si>
  <si>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</si>
  <si>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</si>
  <si>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</si>
  <si>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</si>
  <si>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</si>
  <si>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</si>
  <si>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</si>
  <si>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</si>
  <si>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</si>
  <si>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</si>
  <si>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</si>
  <si>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</si>
  <si>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MEASURED AREA (S.F.)</t>
  </si>
  <si>
    <t>202E35100</t>
  </si>
  <si>
    <t>202E58100</t>
  </si>
  <si>
    <t>611E04400</t>
  </si>
  <si>
    <t>611E05900</t>
  </si>
  <si>
    <t>611E98690</t>
  </si>
  <si>
    <t>611E99654</t>
  </si>
  <si>
    <t>638E10800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</si>
  <si>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</si>
  <si>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</si>
  <si>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</si>
  <si>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</si>
  <si>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</si>
  <si>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</si>
  <si>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</si>
  <si>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</si>
  <si>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</si>
  <si>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WW1</t>
  </si>
  <si>
    <t>WW2</t>
  </si>
  <si>
    <t>WW3</t>
  </si>
  <si>
    <t>WW4</t>
  </si>
  <si>
    <t>WW5</t>
  </si>
  <si>
    <t>WW6</t>
  </si>
  <si>
    <t>WW7</t>
  </si>
  <si>
    <t>WW8</t>
  </si>
  <si>
    <t>WW9</t>
  </si>
  <si>
    <t>WW10</t>
  </si>
  <si>
    <t>RT</t>
  </si>
  <si>
    <t>LT</t>
  </si>
  <si>
    <t>16+91.99</t>
  </si>
  <si>
    <t>17+03.49</t>
  </si>
  <si>
    <t>304E20000</t>
  </si>
  <si>
    <t>452E10011</t>
  </si>
  <si>
    <t>202e23000</t>
  </si>
  <si>
    <t>, (CONCRETE)</t>
  </si>
  <si>
    <t xml:space="preserve"> TYPE D (DOUBLE) CATCH BASIN</t>
  </si>
  <si>
    <t xml:space="preserve"> TYPE D CATCH BASIN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</si>
  <si>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</si>
  <si>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</si>
  <si>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</si>
  <si>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</si>
  <si>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</si>
  <si>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</si>
  <si>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</si>
  <si>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</si>
  <si>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</si>
  <si>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</si>
  <si>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</si>
  <si>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</si>
  <si>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</si>
  <si>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</si>
  <si>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</si>
  <si>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</si>
  <si>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SS1</t>
  </si>
  <si>
    <t>SS2</t>
  </si>
  <si>
    <t>SS3</t>
  </si>
  <si>
    <t>SS4</t>
  </si>
  <si>
    <t>SS5</t>
  </si>
  <si>
    <t>SS6</t>
  </si>
  <si>
    <t>SS7</t>
  </si>
  <si>
    <t>SS8</t>
  </si>
  <si>
    <t>SS9</t>
  </si>
  <si>
    <t>SS10</t>
  </si>
  <si>
    <t>SS11</t>
  </si>
  <si>
    <t>SS12</t>
  </si>
  <si>
    <t>WW11</t>
  </si>
  <si>
    <t>WW12</t>
  </si>
  <si>
    <t>P1</t>
  </si>
  <si>
    <t>DV1</t>
  </si>
  <si>
    <t>DV2</t>
  </si>
  <si>
    <t>DV3</t>
  </si>
  <si>
    <t>DV4</t>
  </si>
  <si>
    <t>DV5</t>
  </si>
  <si>
    <t>DV6</t>
  </si>
  <si>
    <t>DV7</t>
  </si>
  <si>
    <t>DV8</t>
  </si>
  <si>
    <t>DV9</t>
  </si>
  <si>
    <t>C1</t>
  </si>
  <si>
    <t>C2</t>
  </si>
  <si>
    <t>C3</t>
  </si>
  <si>
    <t>C4</t>
  </si>
  <si>
    <t>C5</t>
  </si>
  <si>
    <t>DV10</t>
  </si>
  <si>
    <t>DV11</t>
  </si>
  <si>
    <t>DV12</t>
  </si>
  <si>
    <t>DV13</t>
  </si>
  <si>
    <t>DV14</t>
  </si>
  <si>
    <t>DV15</t>
  </si>
  <si>
    <t>DV16</t>
  </si>
  <si>
    <t>DV17</t>
  </si>
  <si>
    <t>DV18</t>
  </si>
  <si>
    <t>DV19</t>
  </si>
  <si>
    <t>DV20</t>
  </si>
  <si>
    <t>DV21</t>
  </si>
  <si>
    <t>DV22</t>
  </si>
  <si>
    <t>DV23</t>
  </si>
  <si>
    <t>DV24</t>
  </si>
  <si>
    <t>DV25</t>
  </si>
  <si>
    <t>DV26</t>
  </si>
  <si>
    <t>DV27</t>
  </si>
  <si>
    <t>DV28</t>
  </si>
  <si>
    <t>DV29</t>
  </si>
  <si>
    <t>DV30</t>
  </si>
  <si>
    <t>DV31</t>
  </si>
  <si>
    <t>DV32</t>
  </si>
  <si>
    <t>DV33</t>
  </si>
  <si>
    <t>DV34</t>
  </si>
  <si>
    <t>DV35</t>
  </si>
  <si>
    <t>DV36</t>
  </si>
  <si>
    <t>DV37</t>
  </si>
  <si>
    <t>DV38</t>
  </si>
  <si>
    <t>DV39</t>
  </si>
  <si>
    <t>DV40</t>
  </si>
  <si>
    <t>DV41</t>
  </si>
  <si>
    <t>DV42</t>
  </si>
  <si>
    <t>RM1</t>
  </si>
  <si>
    <t>RM2</t>
  </si>
  <si>
    <t>RM3</t>
  </si>
  <si>
    <t>RM4</t>
  </si>
  <si>
    <t>202E32500</t>
  </si>
  <si>
    <t>203e10000</t>
  </si>
  <si>
    <t>204E10000</t>
  </si>
  <si>
    <t>254E01000</t>
  </si>
  <si>
    <t>301E56000</t>
  </si>
  <si>
    <t>407E20000</t>
  </si>
  <si>
    <t>441e70000</t>
  </si>
  <si>
    <t>609e24511</t>
  </si>
  <si>
    <t>613e41200</t>
  </si>
  <si>
    <t>, VARIABLE DEPTH</t>
  </si>
  <si>
    <t>13-14</t>
  </si>
  <si>
    <t>13-16</t>
  </si>
  <si>
    <t>14-16</t>
  </si>
  <si>
    <t>16-17</t>
  </si>
  <si>
    <t>16-18</t>
  </si>
  <si>
    <t>13-18</t>
  </si>
  <si>
    <t>51+40.32</t>
  </si>
  <si>
    <t>53+46.11</t>
  </si>
  <si>
    <t>53+49.30</t>
  </si>
  <si>
    <t>56+22.73</t>
  </si>
  <si>
    <t>56+54.88</t>
  </si>
  <si>
    <t>59+14.59</t>
  </si>
  <si>
    <t>60+80.85</t>
  </si>
  <si>
    <t>60+83.62</t>
  </si>
  <si>
    <t>64+03.79</t>
  </si>
  <si>
    <t>64+16.44</t>
  </si>
  <si>
    <t>66+41.77</t>
  </si>
  <si>
    <t>70+65.35</t>
  </si>
  <si>
    <t>71+23.26</t>
  </si>
  <si>
    <t>73+50.03</t>
  </si>
  <si>
    <t>75+75.32</t>
  </si>
  <si>
    <t>49+62.10</t>
  </si>
  <si>
    <t>50+41.90</t>
  </si>
  <si>
    <t>51+22.70</t>
  </si>
  <si>
    <t>51+91.20</t>
  </si>
  <si>
    <t>52+44.70</t>
  </si>
  <si>
    <t>53+23.70</t>
  </si>
  <si>
    <t>53+69.30</t>
  </si>
  <si>
    <t>53+99.60</t>
  </si>
  <si>
    <t>54+58.20</t>
  </si>
  <si>
    <t>54+90.20</t>
  </si>
  <si>
    <t>55+20.40</t>
  </si>
  <si>
    <t>56+54.80</t>
  </si>
  <si>
    <t>57+37.00</t>
  </si>
  <si>
    <t>58+15.60</t>
  </si>
  <si>
    <t>58+19.70</t>
  </si>
  <si>
    <t>58+62.10</t>
  </si>
  <si>
    <t>58+79.90</t>
  </si>
  <si>
    <t>59+40.50</t>
  </si>
  <si>
    <t>60+03.50</t>
  </si>
  <si>
    <t>60+28.20</t>
  </si>
  <si>
    <t>60+63.10</t>
  </si>
  <si>
    <t>61+23.40</t>
  </si>
  <si>
    <t>61+24.00</t>
  </si>
  <si>
    <t>61+85.40</t>
  </si>
  <si>
    <t>62+01.30</t>
  </si>
  <si>
    <t>62+43.60</t>
  </si>
  <si>
    <t>63+09.30</t>
  </si>
  <si>
    <t>63+18.30</t>
  </si>
  <si>
    <t>65+67.00</t>
  </si>
  <si>
    <t>65+94.10</t>
  </si>
  <si>
    <t>66+69.90</t>
  </si>
  <si>
    <t>66+86.30</t>
  </si>
  <si>
    <t>68+05.90</t>
  </si>
  <si>
    <t>69+83.00</t>
  </si>
  <si>
    <t>69+91.00</t>
  </si>
  <si>
    <t>71+54.60</t>
  </si>
  <si>
    <t>72+60.50</t>
  </si>
  <si>
    <t>74+29.70</t>
  </si>
  <si>
    <t>76+15.65</t>
  </si>
  <si>
    <t>49+07.40</t>
  </si>
  <si>
    <t>70+29.40</t>
  </si>
  <si>
    <t>71+45.80</t>
  </si>
  <si>
    <t>73+37.30</t>
  </si>
  <si>
    <t>49+55.62</t>
  </si>
  <si>
    <t>49+33.18</t>
  </si>
  <si>
    <t>51+93.97</t>
  </si>
  <si>
    <t>53+55.64</t>
  </si>
  <si>
    <t>54+02.02</t>
  </si>
  <si>
    <t>54+32.03</t>
  </si>
  <si>
    <t>56+36.16</t>
  </si>
  <si>
    <t>57+02.28</t>
  </si>
  <si>
    <t>56+83.96</t>
  </si>
  <si>
    <t>56+95.47</t>
  </si>
  <si>
    <t>57+99.78</t>
  </si>
  <si>
    <t>59+14.73</t>
  </si>
  <si>
    <t>59+20.27</t>
  </si>
  <si>
    <t>60+76.35</t>
  </si>
  <si>
    <t>60+87.60</t>
  </si>
  <si>
    <t>61+37.46</t>
  </si>
  <si>
    <t>62+93.65</t>
  </si>
  <si>
    <t>62+97.38</t>
  </si>
  <si>
    <t>64+36.19</t>
  </si>
  <si>
    <t>64+51.26</t>
  </si>
  <si>
    <t>64+59.40</t>
  </si>
  <si>
    <t>64+78.88</t>
  </si>
  <si>
    <t>64+92.83</t>
  </si>
  <si>
    <t>67+36.35</t>
  </si>
  <si>
    <t>64+71.63</t>
  </si>
  <si>
    <t>64+78.19</t>
  </si>
  <si>
    <t>66+29.98</t>
  </si>
  <si>
    <t>68+11.00</t>
  </si>
  <si>
    <t>69+61.89</t>
  </si>
  <si>
    <t>69+61.22</t>
  </si>
  <si>
    <t>71+86.83</t>
  </si>
  <si>
    <t>WW13</t>
  </si>
  <si>
    <t>73+77.61</t>
  </si>
  <si>
    <t>73+89.47</t>
  </si>
  <si>
    <t>69+56.82</t>
  </si>
  <si>
    <t>69+66.81</t>
  </si>
  <si>
    <t>68+35.32</t>
  </si>
  <si>
    <t>68+47.28</t>
  </si>
  <si>
    <t>49+37.03</t>
  </si>
  <si>
    <t>49+61.48</t>
  </si>
  <si>
    <t>56+82.14</t>
  </si>
  <si>
    <t>57+08.38</t>
  </si>
  <si>
    <t>64+46.38</t>
  </si>
  <si>
    <t>64+72.44</t>
  </si>
  <si>
    <t>64+28.79</t>
  </si>
  <si>
    <t>64+86.44</t>
  </si>
  <si>
    <t>71+94.50</t>
  </si>
  <si>
    <t>75+93.67</t>
  </si>
  <si>
    <t>74+47.21</t>
  </si>
  <si>
    <t>55+72.20</t>
  </si>
  <si>
    <t>59+77.90</t>
  </si>
  <si>
    <t>67+53.30</t>
  </si>
  <si>
    <t>70+81.10</t>
  </si>
  <si>
    <t xml:space="preserve"> TYPE 1A CATCH BASIN</t>
  </si>
  <si>
    <t>441E70000</t>
  </si>
  <si>
    <t>202E30000</t>
  </si>
  <si>
    <t>609E26001</t>
  </si>
  <si>
    <t>452E13011</t>
  </si>
  <si>
    <t>659E00300</t>
  </si>
  <si>
    <t>411E10000</t>
  </si>
  <si>
    <t>608e10001</t>
  </si>
  <si>
    <t>72+21.87</t>
  </si>
  <si>
    <t>WW14</t>
  </si>
  <si>
    <t>WW15</t>
  </si>
  <si>
    <t>73+92.01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</si>
</sst>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6" borderId="2" xfId="0" applyFont="1" applyFill="1" applyBorder="1" applyAlignment="1" applyProtection="1">
      <alignment horizontal="center" vertical="center"/>
      <protection locked="0"/>
    </xf>
    <xf numFmtId="0" fontId="7" fillId="6" borderId="10" xfId="0" applyFont="1" applyFill="1" applyBorder="1" applyAlignment="1" applyProtection="1">
      <alignment horizontal="center" vertical="center"/>
      <protection locked="0"/>
    </xf>
    <xf numFmtId="0" fontId="7" fillId="6" borderId="35" xfId="0" applyFont="1" applyFill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0" fontId="7" fillId="6" borderId="9" xfId="0" applyFont="1" applyFill="1" applyBorder="1" applyAlignment="1" applyProtection="1">
      <alignment horizontal="center" vertical="center"/>
      <protection locked="0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4" fillId="3" borderId="0" xfId="0" applyFont="1" applyFill="1" applyAlignment="1" applyProtection="1">
      <alignment horizontal="center" vertical="center" shrinkToFit="1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168" fontId="7" fillId="0" borderId="2" xfId="0" applyNumberFormat="1" applyFont="1" applyBorder="1" applyAlignment="1" applyProtection="1">
      <alignment horizontal="center" vertical="center"/>
      <protection locked="0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vertical="center"/>
    </xf>
    <xf numFmtId="165" fontId="7" fillId="0" borderId="40" xfId="0" applyNumberFormat="1" applyFont="1" applyBorder="1" applyAlignment="1" applyProtection="1">
      <alignment horizontal="center" vertical="center"/>
      <protection locked="0"/>
    </xf>
    <xf numFmtId="165" fontId="7" fillId="0" borderId="41" xfId="0" applyNumberFormat="1" applyFont="1" applyBorder="1" applyAlignment="1" applyProtection="1">
      <alignment horizontal="center" vertical="center"/>
      <protection locked="0"/>
    </xf>
    <xf numFmtId="165" fontId="7" fillId="0" borderId="30" xfId="0" applyNumberFormat="1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165" fontId="7" fillId="0" borderId="18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86</xdr:row>
      <xdr:rowOff>0</xdr:rowOff>
    </xdr:from>
    <xdr:to>
      <xdr:col>44</xdr:col>
      <xdr:colOff>161925</xdr:colOff>
      <xdr:row>86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86</xdr:row>
      <xdr:rowOff>0</xdr:rowOff>
    </xdr:from>
    <xdr:to>
      <xdr:col>43</xdr:col>
      <xdr:colOff>66675</xdr:colOff>
      <xdr:row>86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Item_Master_addin.xlam" TargetMode="External"/><Relationship Id="rId1" Type="http://schemas.openxmlformats.org/officeDocument/2006/relationships/externalLinkPath" Target="/Production/Templates/ODOT%20General%20Summary%20&amp;%20Sub-summary%20Sheet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G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G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G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G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G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G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G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G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G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G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G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G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G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G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G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G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G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G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G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G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G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G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G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G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G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G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G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G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G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G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G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G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G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G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G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G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G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G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G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G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G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G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G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G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G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G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G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G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G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G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G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G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G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G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G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G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G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G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G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G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G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G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G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G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G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G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G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G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G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G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G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G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G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G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G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G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G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G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G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G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G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G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G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G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G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G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G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G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G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G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G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G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G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 t="str">
            <v>OTHER THAN TYPE 5 GUARDRAIL</v>
          </cell>
          <cell r="G2022">
            <v>0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G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G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G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G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G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G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G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G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G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G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G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G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G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G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G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G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G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G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G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G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G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G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G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G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G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G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G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G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G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G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G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G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G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G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G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G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G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G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G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G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G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G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G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G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G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G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G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G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G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G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G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G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G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G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G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G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G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G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G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G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G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G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G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G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G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G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G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G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G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G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G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G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G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G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G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G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G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G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 t="str">
            <v>DESIGN BUILD PROJECTS ONLY</v>
          </cell>
          <cell r="G2198">
            <v>0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 t="str">
            <v>DESIGN BUILD PROJECTS ONLY</v>
          </cell>
          <cell r="G2200">
            <v>0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G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G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G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G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G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G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G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G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G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G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G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G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G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G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G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G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G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G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G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G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G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G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G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G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G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G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G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G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G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G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G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G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G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G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G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G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G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G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G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G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G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G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G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G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G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G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G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G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G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G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G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G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G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G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G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G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G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G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G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G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G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G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G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G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G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G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G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G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G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G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G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G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G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G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G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G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G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G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G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G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G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G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G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G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G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G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G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G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G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 t="str">
            <v>CHECK UNIT OF MEASURE</v>
          </cell>
          <cell r="G2311">
            <v>0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G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G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G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G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G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G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G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G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G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 t="str">
            <v>SPECIFY MATL AND DIAMETER</v>
          </cell>
          <cell r="G2567">
            <v>1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G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G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G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G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G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G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G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G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G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G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G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G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G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G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G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G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G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G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G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G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G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G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G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G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G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G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G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G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G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G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G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G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G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G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G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G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G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G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G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G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G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G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G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G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G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G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G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G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G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G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G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G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G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G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G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G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G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G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G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G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G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G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G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G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G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G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G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G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G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G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G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G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G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G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G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G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G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G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G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G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G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G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G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G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G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G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G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G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G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G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G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G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G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G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G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G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G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G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G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G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G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G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G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G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G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G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G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G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G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G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G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G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G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G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G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G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G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G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G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G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G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G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G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G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G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G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G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G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G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G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G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G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G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G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G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G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G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G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G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G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G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G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G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G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G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G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G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G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G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G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G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G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G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G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G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G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G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G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G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G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G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G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G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G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G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G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G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G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G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G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G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G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G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G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G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G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G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G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G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G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G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G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G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G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G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G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G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G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G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G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G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G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G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G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G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G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G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G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G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G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G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G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G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G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G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G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G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G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G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G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G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G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G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G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G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G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G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G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G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G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G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G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G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G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G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G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G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G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G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G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G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G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G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G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G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G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G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G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G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G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G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G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G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G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G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G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G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G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G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G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G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G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G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G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G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G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G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G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G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G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G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G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G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 t="str">
            <v>SPECIFY TYPE AND SIZE</v>
          </cell>
          <cell r="G2845">
            <v>1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 t="str">
            <v>SPECIFY TYPE AND SIZE</v>
          </cell>
          <cell r="G2847">
            <v>1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 t="str">
            <v>SPECIFY TYPE AND SIZE</v>
          </cell>
          <cell r="G2849">
            <v>1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G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 t="str">
            <v>SPECIFY SIZE</v>
          </cell>
          <cell r="G2852">
            <v>1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 t="str">
            <v>SPECIFY SIZE</v>
          </cell>
          <cell r="G2854">
            <v>1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G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G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G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G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G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G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G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G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G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G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G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G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G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G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G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G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G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G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G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G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G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G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G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G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G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G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G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G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G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G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G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G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G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G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G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G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G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G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G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G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G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G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G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G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G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G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G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G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G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G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G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G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G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G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G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G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G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G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G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G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G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G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G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G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G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G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G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G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G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G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G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G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 t="str">
            <v>ADD SUPPLEMENTAL DESCRIPTION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G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G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G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G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G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G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G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G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G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G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G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G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G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G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G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G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G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G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G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G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G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G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G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G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G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G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G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G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G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G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G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G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G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G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G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G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G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G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G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G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G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G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G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G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G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G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G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G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G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G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G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G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G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G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G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G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G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G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G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G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G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G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G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G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G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G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G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G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G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G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G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G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G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G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G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G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G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G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G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G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G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G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G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G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G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G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G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G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G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G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G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G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G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G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G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G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G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G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G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G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G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G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G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G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G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G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G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G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G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G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G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G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G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G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G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G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G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G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G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G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G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G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G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G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G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G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G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G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G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G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G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G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G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G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G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G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G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G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G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G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G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G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G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G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G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G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G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G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G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G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G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G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G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G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 t="str">
            <v>TEMPORARY ONLY</v>
          </cell>
          <cell r="G3097">
            <v>0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G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G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G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G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G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G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G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G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 t="str">
            <v>ADD SUPPLEMENTAL DESCRIPTION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G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G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G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G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G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G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G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G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G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G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G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G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G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G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G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G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G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G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G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G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G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G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G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G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G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G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G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G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G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G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G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G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G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G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G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 t="str">
            <v>ODOT INTERNAL USE ONLY</v>
          </cell>
          <cell r="G3149">
            <v>0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G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 t="str">
            <v>CHECK UNIT OF MEASURE</v>
          </cell>
          <cell r="G3159">
            <v>0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 t="str">
            <v>CHECK UNIT OF MEASURE</v>
          </cell>
          <cell r="G3160">
            <v>0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G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G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G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G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G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G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G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G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G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G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G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G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G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G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G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G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G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G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G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G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G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G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G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G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G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G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G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G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G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G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G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G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G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G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G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G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G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G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G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G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G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G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G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G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G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G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G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G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G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G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G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G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G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G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G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G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G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G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G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G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G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G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G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G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G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G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G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G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G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G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G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G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G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G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G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G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G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G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G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G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G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G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G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G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G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G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G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G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G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G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G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G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G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G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G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G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G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G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G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G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G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G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G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G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G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G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G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G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G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G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G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G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G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G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G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G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G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G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G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G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G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G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G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G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G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G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G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G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G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G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G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G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G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G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G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G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G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G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G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G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G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G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G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G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G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G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G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G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G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G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G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G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G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G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G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G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G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G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G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G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G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G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G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G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G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G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G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G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G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G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G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G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G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G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G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G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G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G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G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G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G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G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G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G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G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G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G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G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G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G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G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G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G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G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G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G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G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G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G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G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G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 t="str">
            <v>DESIGN BUILD PROJECTS ONLY</v>
          </cell>
          <cell r="G3366">
            <v>0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G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G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G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G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G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G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G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 t="str">
            <v>DESIGN BUILD PROJECTS ONLY</v>
          </cell>
          <cell r="G3374">
            <v>0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G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G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G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G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G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G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G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G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G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G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G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G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G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G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G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G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G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G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G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G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G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G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G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G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G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G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G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G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G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G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G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G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G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G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G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G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G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G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G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G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G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G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G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G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G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G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G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G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G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G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G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G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G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G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G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G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G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G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G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G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G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G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G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G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G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G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G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G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G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G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G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G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G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G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G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G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 t="str">
            <v>DESIGN BUILD PROJECTS ONLY</v>
          </cell>
          <cell r="G3482">
            <v>0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G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G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G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G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G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G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G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G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G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G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G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G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G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G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G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G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G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G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G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G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G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G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G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G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G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G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G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G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 t="str">
            <v>DESIGN BUILD PROJECTS ONLY</v>
          </cell>
          <cell r="G3513">
            <v>0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G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G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G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G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G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G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G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G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G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G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G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G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G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G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G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G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G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G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G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G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G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G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G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G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G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G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G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G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G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G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G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G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G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G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G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G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G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G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G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G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G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G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G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G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G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G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G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G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G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G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G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G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G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G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G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G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G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G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G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G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G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G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G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G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G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G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G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G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G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G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G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G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G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G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G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G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G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G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G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G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G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G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G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G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G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G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G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G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G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G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 t="str">
            <v>ADD SUPPLEMENTAL DESCRIPTION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G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G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G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G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G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G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G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G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G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G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G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G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G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G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G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G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G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G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G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G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G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G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G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G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G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G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G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G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G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G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G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G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G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G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G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G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G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G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G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G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G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G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G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G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G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G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G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G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G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G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G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G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G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G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G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G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G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G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G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G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G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G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G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G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G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G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G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G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G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G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G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G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G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G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G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G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G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G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G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G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G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G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G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G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G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G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G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G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G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G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G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G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G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G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G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G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G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G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G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G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G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G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G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G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G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G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G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G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G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G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G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G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G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G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G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G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G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G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G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G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G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G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G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G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G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G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G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G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G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G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G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G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G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G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G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G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G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G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G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G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G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G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G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G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G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G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G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G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G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G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G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G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G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G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G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G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G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G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G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G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G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G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G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 t="str">
            <v>SPECIFY SIZE</v>
          </cell>
          <cell r="G3791">
            <v>1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 t="str">
            <v>SPECIFY SIZE</v>
          </cell>
          <cell r="G3792">
            <v>1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 t="str">
            <v>SPECIFY SIZE</v>
          </cell>
          <cell r="G3793">
            <v>1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 t="str">
            <v>SPECIFY SIZE</v>
          </cell>
          <cell r="G3795">
            <v>1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 t="str">
            <v>SPECIFY SIZE</v>
          </cell>
          <cell r="G3797">
            <v>1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 t="str">
            <v>SPECIFY SIZE</v>
          </cell>
          <cell r="G3798">
            <v>1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 t="str">
            <v>SPECIFY SIZE</v>
          </cell>
          <cell r="G3800">
            <v>1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G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G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G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G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G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G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G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G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G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G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G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G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G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G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G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G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G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G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G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G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G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G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G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G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G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G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G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G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G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G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G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G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G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G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G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G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G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G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G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G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G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G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G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G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G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G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G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G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G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G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G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G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G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G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G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G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G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G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G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G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G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G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G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 t="str">
            <v>ADD SUPPLEMENTAL DESCRIPTION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G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G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G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G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G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G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G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G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G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G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G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G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G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G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G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G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G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G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G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G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G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G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G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G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G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G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G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G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G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G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G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G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 t="str">
            <v>CHECK UNIT OF MEASURE</v>
          </cell>
          <cell r="G3928">
            <v>0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 t="str">
            <v>CHECK UNIT OF MEASURE</v>
          </cell>
          <cell r="G3929">
            <v>0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G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G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G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G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G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G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G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G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G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G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G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G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G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G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G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G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G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G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G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G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G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G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G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G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G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G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G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G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G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G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G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G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G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G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G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G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G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G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G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G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G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G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G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G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G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G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G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 t="str">
            <v>SPECIFY LOCATION</v>
          </cell>
          <cell r="G3985">
            <v>1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G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 t="str">
            <v>DESIGN BUILD PROJECTS ONLY</v>
          </cell>
          <cell r="G3995">
            <v>0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G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G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G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G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G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G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G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G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G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G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G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G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G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G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G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G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G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G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G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G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G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G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G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G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G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G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G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G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G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G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G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G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G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G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G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G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G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G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G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G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G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G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G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G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G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G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G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G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G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G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G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G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G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G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G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G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G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G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G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G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G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G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G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G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G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G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G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G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G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G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G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G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G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G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G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G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G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G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G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G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G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G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G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G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G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G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G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G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G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G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G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G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G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G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G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G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G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G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G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G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G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G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G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G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G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G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G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G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G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G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G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G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G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G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G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G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G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G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G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G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G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G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G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G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G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G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G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G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G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G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G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G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G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G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G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G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G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G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G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G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G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G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G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G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G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G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G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G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G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G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G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G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G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G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G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G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G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G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G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G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G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G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G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G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G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G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G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G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G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G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G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G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G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G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G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G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G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G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G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G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G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G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G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G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G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G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G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G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G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G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G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G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G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G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G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G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G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G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G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G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G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G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G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G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G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G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G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G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G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G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G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G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G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G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G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G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G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G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G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G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G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G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G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G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G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G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G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G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G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G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G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G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G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G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G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G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G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G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G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G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G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G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G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G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G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G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G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G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G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G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G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G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G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G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G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G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G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G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G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G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G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G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G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G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G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G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G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G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G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G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G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G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G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G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 t="str">
            <v>ADD SUPPLEMENTAL DESCRIPTION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G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G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G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G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G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G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G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G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G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G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G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G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G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G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G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G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G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G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G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G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G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G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G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G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G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G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G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G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G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G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G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G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G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G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G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G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G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G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G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G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G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G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G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G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G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G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G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G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G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G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G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G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G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G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G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G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G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G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G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G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G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G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G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G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G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G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G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G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G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G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G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G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G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G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G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G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G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G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G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G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G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G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G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G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G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G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G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G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G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G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G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G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G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G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G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G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G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G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G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G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G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G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G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G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G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G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G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G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G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G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G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G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G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G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G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G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G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G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G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G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G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G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G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G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G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G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G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G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G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G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G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G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G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G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G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G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G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G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G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G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G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G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G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G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G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G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G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G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G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G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G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G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G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G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G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G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G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G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G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G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G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G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G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G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G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G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G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G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G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G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G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G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G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G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G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G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G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G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G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G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G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G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G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G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G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G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G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G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G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G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G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G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G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G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G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G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G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G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G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G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G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G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G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G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G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G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G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G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G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G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G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G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G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G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G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G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G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G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G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G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G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G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G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G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G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G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G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G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G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G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G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G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G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G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G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G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G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G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G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G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G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G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G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G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G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G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G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G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G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G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G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G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G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G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G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G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 t="str">
            <v>ADD SUPPLEMENTAL DESCRIPTION</v>
          </cell>
          <cell r="G4538">
            <v>1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G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G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 t="str">
            <v>DESIGN BUILD PROJECTS ONLY</v>
          </cell>
          <cell r="G4547">
            <v>0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G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G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G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G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G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G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G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G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G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G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G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G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G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G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G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G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G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G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G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G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G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G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G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G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G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 t="str">
            <v>ADD SUPPLEMENTAL DESCRIPTION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G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G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G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G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G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G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 t="str">
            <v>SPECIFY TYPE</v>
          </cell>
          <cell r="G4580">
            <v>1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 t="str">
            <v>SPECIFY TYPE</v>
          </cell>
          <cell r="G4581">
            <v>1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G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G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G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G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G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G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G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G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G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G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G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G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G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G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 t="str">
            <v>ADD SUPPLEMENTAL DESCRIPTION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G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G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G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G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G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G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G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G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G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 t="str">
            <v>ADD SUPPLEMENTAL DESCRIPTION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G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G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G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G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G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G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G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G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G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G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G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G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G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G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 t="str">
            <v>SPECIFY TYPE AND/OR COLOR</v>
          </cell>
          <cell r="G4672">
            <v>1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 t="str">
            <v>SPECIFY TYPE AND/OR COLOR</v>
          </cell>
          <cell r="G4673">
            <v>1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G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G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G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G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G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G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G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G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G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G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G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G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G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G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G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G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G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G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G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G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G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G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G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G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G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G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G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G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G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G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G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G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G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G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G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G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G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G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G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G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G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G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G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G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G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G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 t="str">
            <v>ADD SUPPLEMENTAL DESCRIPTION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G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G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G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G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G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G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G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G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G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G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G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G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G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G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G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G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G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G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G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G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G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G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G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G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G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G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G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G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G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G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G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G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G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G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G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G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G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G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G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G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G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G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G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G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G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G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G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G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G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G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G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G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G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G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G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G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G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G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G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G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G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G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G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G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G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G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G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G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G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G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G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G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G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G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G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G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G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G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G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G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G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G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G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G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G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G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G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G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G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G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G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G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G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G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G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G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G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 t="str">
            <v>ADD SUPPLEMENTAL DESCRIPTION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G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G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G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G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G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G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G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G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G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G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G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 t="str">
            <v>ADD SUPPLEMENTAL DESCRIPTION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G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G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G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G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G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G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G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G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G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G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G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G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G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G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G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G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G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G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G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G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G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G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G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G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G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G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G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G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G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G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G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G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G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G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G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G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G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G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G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G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G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G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G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G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G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G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G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G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G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G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G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G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G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G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G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G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G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G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G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G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G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G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G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G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G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G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G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G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G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G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G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G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G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G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G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G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G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G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G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G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G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G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G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G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G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G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G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G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G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G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G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G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G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G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G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G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G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G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G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G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G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G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G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G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G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G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G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G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G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G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G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G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G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G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G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G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G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G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G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G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G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G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G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G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G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G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G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G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G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G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G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G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G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G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G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G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G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G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G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G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G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G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G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G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G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G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G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G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G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G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G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G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G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G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G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G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G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G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G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G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G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G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G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G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G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G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G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G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G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G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G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G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G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G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G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G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G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G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G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G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G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G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G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G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G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G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G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G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G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G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G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G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G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G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G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G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G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G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G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G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G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G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G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G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G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G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G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G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G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G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G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G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G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G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G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G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G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G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G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G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G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G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G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G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G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G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G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G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G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G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G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G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G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G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G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G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G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G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G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G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G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G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G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G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G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G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G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G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G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G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G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G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G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G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G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G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G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G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G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G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G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G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G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G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 t="str">
            <v>ADD SUPPLEMENTAL DESCRIPTION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G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G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G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G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G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G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G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G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G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G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G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G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G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G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G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G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G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G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G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G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G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G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G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 t="str">
            <v>ADD SUPPLEMENTAL DESCRIPTION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G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G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G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G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G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G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G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G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G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G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G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G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G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G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G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G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G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G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G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G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G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G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G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G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G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G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G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G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G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G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G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G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G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G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G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G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G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G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 t="str">
            <v>ADD SUPPLEMENTAL DESCRIPTION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G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G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G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G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G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G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G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G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G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G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G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G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G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G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G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G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G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G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G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G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G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G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G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G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G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G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G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G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G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G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G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G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G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G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G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G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G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G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G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G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G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G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 t="str">
            <v>SPECIFY TYPE</v>
          </cell>
          <cell r="G5209">
            <v>1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 t="str">
            <v>SPECIFY TYPE</v>
          </cell>
          <cell r="G5210">
            <v>1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G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G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G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G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G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G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G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G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G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G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G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G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G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G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G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G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G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G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G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G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G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G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G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G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G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G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G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G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G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G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G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G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G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G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G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G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G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G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G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G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G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G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G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G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G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G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G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G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G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 t="str">
            <v>SPECIFY TYPE OF ITEM</v>
          </cell>
          <cell r="G5263">
            <v>1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G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G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G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G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G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G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G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G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G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G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G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G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G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 t="str">
            <v>DESIGN BUILD PROJECTS ONLY</v>
          </cell>
          <cell r="G5284">
            <v>0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G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G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G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G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G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G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G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G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G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G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G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G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G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G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G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G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G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G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G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G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G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G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G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G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G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G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G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G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G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G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G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G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G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G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G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G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G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G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G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G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G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G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G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G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G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G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G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G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G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G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G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G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G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G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G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G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G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G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G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G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G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G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G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G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G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G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G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G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G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G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G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G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G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G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G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G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G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G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G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G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G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G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G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G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G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G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G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G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G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G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G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G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G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G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G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G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G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G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G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G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G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G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G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G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G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G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G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G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G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G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G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G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G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G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G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G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G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G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G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G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G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G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G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G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G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G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G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G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G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G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G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G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G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G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G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G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G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G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G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G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G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G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G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G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G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G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G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G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G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G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G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G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G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G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G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G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G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G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G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G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G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G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G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G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G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G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G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G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G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G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G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G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G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G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G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G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G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G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G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G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G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G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G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G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G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G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G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G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G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G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G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G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G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G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G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G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G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G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G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G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G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G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G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G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G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G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G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G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G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G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G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G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G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G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G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G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G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G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G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G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G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G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G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G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G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G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G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G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G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G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G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G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G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G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G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G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G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G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G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G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G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G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G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G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G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G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G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G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G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G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G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G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G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G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G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G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G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G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G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G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G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G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G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G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G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G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G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G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G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G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G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G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G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G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G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G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G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G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G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G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G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G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G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G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G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G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G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G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G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G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G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G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G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G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G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G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G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G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G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G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G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G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G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G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G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G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G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G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G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G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G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G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G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G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G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G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G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G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G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G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G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G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G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G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G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G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G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G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G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G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G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G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G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G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G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G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G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G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G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G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G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G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G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G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G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G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G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G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G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G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G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G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G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G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G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G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G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G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G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G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G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G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G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G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G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G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G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G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G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G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G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G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G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G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G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G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G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G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G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G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G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G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G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G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G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G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G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G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G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G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G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G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G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G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G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G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G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G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G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G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G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G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G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G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G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G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G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G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G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G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G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G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G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G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G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G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G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G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G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G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 t="str">
            <v>DESIGN BUILD PROJECTS ONLY</v>
          </cell>
          <cell r="G6173">
            <v>0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 t="str">
            <v>DESIGN BUILD PROJECTS ONLY</v>
          </cell>
          <cell r="G6174">
            <v>0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G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G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G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G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G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G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G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G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G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G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G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G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G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G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G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G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G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G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G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G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G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G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G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G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G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G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G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G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G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G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G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G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G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G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G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G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G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G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G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G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G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G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G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G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G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G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G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G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G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G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G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G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G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G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G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G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G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G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G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G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G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G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G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G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G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G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G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G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G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G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G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G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G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G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G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G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G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G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G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G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G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G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G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G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G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G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G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G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G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G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G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G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G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G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G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G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G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G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G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G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G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G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G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G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G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G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G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G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G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G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G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G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G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G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G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G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G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G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G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G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G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G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G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G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G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G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G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G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G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G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G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G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G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G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G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G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G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G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G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G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G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G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G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G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G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G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G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G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G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G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G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G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G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G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G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G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G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G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G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G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G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G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G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G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G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G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G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G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G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G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G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G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G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G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G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G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G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G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G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G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G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G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G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G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G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G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G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G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G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G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G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G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G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G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G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G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G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G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G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G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G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G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G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G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G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G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G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G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G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G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G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G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G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G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G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G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G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G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G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G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G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G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G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G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G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G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G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G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G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G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G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G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G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G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G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G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G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G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G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G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G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G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G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G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G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G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G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G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G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G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G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G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G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G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G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G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G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G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G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G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G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G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G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G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G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G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G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G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G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G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G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G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G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G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G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G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G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G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G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G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G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G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G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G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G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G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G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G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G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G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G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G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G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G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G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G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G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G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G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G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G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G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G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G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G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G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G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G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G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G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G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G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G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G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G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G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G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G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G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G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G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G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G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G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G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G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G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G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G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G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G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G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G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G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G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G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G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G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G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G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G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G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G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G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G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G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G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G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G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G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G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G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G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G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G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G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G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G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G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G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G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G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G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G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G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G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G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G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G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G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G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G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G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G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G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G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G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G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G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G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G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G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G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G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G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G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G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G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G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G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G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G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G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G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G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G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G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G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G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G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G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G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G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G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G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G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G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G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G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G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G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G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G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G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G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G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G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G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G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G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G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G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G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G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G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G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G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G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G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G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G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G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G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G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G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G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G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G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G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G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G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G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G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G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G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G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G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G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G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G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G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G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G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G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G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G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G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G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G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G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G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G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G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G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G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G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G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G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G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G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G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G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G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G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G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G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G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G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G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G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G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G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G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G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G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G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G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G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G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G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G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G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G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G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G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G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G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G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G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G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G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G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G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G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G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G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G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G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G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G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G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G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G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G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G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G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G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G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G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G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G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G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G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G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G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G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G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G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G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G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G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G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G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G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G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G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G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G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G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G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G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G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G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G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G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G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G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G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G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G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G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G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G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G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G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G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G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G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G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G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G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G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G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G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G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G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G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G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G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G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G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G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G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G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G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G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G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G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G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G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G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G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G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G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G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G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G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G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G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G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G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G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G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G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G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G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G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G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G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G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G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G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G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G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G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G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G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G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G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G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G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G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G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G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G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G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G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G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G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G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G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G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G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G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G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G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G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G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G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G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G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G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G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G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G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G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G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G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G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G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G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G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G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G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G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G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G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G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G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G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G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G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G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 t="str">
            <v>DESIGN BUILD PROJECTS ONLY</v>
          </cell>
          <cell r="G6880">
            <v>0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G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G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G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G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G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G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 t="str">
            <v>SPECIFY TYPE</v>
          </cell>
          <cell r="G6887">
            <v>1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 t="str">
            <v>SPECIFY TYPE</v>
          </cell>
          <cell r="G6888">
            <v>1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G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G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 t="str">
            <v>SPECIFY TYPE</v>
          </cell>
          <cell r="G6891">
            <v>1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 t="str">
            <v>SPECIFY TYPE</v>
          </cell>
          <cell r="G6892">
            <v>1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 t="str">
            <v>SPECIFY TYPE</v>
          </cell>
          <cell r="G6893">
            <v>1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 t="str">
            <v>SPECIFY TYPE</v>
          </cell>
          <cell r="G6894">
            <v>1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 t="str">
            <v>SPECIFY TYPE</v>
          </cell>
          <cell r="G6895">
            <v>1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 t="str">
            <v>SPECIFY TYPE</v>
          </cell>
          <cell r="G6896">
            <v>1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 t="str">
            <v>SPECIFY TYPE</v>
          </cell>
          <cell r="G6897">
            <v>1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 t="str">
            <v>SPECIFY TYPE</v>
          </cell>
          <cell r="G6898">
            <v>1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 t="str">
            <v>SPECIFY TYPE</v>
          </cell>
          <cell r="G6899">
            <v>1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 t="str">
            <v>SPECIFY TYPE</v>
          </cell>
          <cell r="G6900">
            <v>1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G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G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 t="str">
            <v>SPECIFY TYPE</v>
          </cell>
          <cell r="G6957">
            <v>1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 t="str">
            <v>DESIGN BUILD PROJECTS ONLY</v>
          </cell>
          <cell r="G6972">
            <v>0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G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G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G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G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G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G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G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G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G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G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G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G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G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G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G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G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G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G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G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G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G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G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G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G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G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G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G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G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G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G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G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G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G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G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G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G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G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G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G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G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G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G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G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GENERAL ONLY</v>
          </cell>
          <cell r="G7023">
            <v>0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 t="str">
            <v>NO ELEC/PLBG</v>
          </cell>
          <cell r="G7024">
            <v>0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 t="str">
            <v>GENERAL ONLY</v>
          </cell>
          <cell r="G7025">
            <v>0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 t="str">
            <v>GENERAL ONLY</v>
          </cell>
          <cell r="G7026">
            <v>0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 t="str">
            <v>GENERAL ONLY</v>
          </cell>
          <cell r="G7027">
            <v>0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 t="str">
            <v>GENERAL ONLY</v>
          </cell>
          <cell r="G7028">
            <v>0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 t="str">
            <v>GENERAL ONLY</v>
          </cell>
          <cell r="G7029">
            <v>0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 t="str">
            <v>GENERAL ONLY</v>
          </cell>
          <cell r="G7030">
            <v>0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G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G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G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G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G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G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G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G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G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G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G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G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G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G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 t="str">
            <v>GENERAL ONLY</v>
          </cell>
          <cell r="G7045">
            <v>0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 t="str">
            <v>PLUMBING ONLY</v>
          </cell>
          <cell r="G7046">
            <v>0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 t="str">
            <v>PLUMBING ONLY</v>
          </cell>
          <cell r="G7047">
            <v>0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 t="str">
            <v>PLUMBING ONLY</v>
          </cell>
          <cell r="G7048">
            <v>0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 t="str">
            <v>PLUMBING ONLY</v>
          </cell>
          <cell r="G7049">
            <v>0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PLUMBING ONLY</v>
          </cell>
          <cell r="G7050">
            <v>0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G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G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 t="str">
            <v>ELECTRICAL ONLY</v>
          </cell>
          <cell r="G7055">
            <v>0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 t="str">
            <v>ELECTRICAL ONLY</v>
          </cell>
          <cell r="G7056">
            <v>0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 t="str">
            <v>ELECTRICAL ONLY</v>
          </cell>
          <cell r="G7057">
            <v>0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 t="str">
            <v>ELECTRICAL ONLY</v>
          </cell>
          <cell r="G7058">
            <v>0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 t="str">
            <v>ELECTRICAL ONLY</v>
          </cell>
          <cell r="G7059">
            <v>0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G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G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G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G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G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G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G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G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G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ELECTRICAL ONLY</v>
          </cell>
          <cell r="G7069">
            <v>0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G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G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G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G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G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G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G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G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G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G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G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G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G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690E21000</v>
          </cell>
          <cell r="C7094" t="str">
            <v>LS</v>
          </cell>
          <cell r="D7094" t="str">
            <v>SPECIAL -</v>
          </cell>
          <cell r="F7094" t="str">
            <v>DESIGN BUILD PROJECTS ONLY</v>
          </cell>
          <cell r="G7094">
            <v>1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G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G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G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G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G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G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G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G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G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G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G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G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G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G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G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G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G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G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G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G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G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G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G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G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G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G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G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G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G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G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G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G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G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G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G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G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G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G7143">
            <v>0</v>
          </cell>
        </row>
        <row r="7144">
          <cell r="A7144" t="str">
            <v>690E98000</v>
          </cell>
          <cell r="C7144" t="str">
            <v>EACH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690E98100</v>
          </cell>
          <cell r="C7145" t="str">
            <v>FT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690E98200</v>
          </cell>
          <cell r="C7146" t="str">
            <v>SF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690E98300</v>
          </cell>
          <cell r="C7147" t="str">
            <v>SY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690E98400</v>
          </cell>
          <cell r="C7148" t="str">
            <v>LS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690E98500</v>
          </cell>
          <cell r="C7149" t="str">
            <v>MILE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690E98600</v>
          </cell>
          <cell r="C7150" t="str">
            <v>HOUR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690E98700</v>
          </cell>
          <cell r="C7151" t="str">
            <v>CY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690E98800</v>
          </cell>
          <cell r="C7152" t="str">
            <v>TON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690E98900</v>
          </cell>
          <cell r="C7153" t="str">
            <v>GAL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690E99000</v>
          </cell>
          <cell r="C7154" t="str">
            <v>ACRE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690E99100</v>
          </cell>
          <cell r="C7155" t="str">
            <v>STA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690E99200</v>
          </cell>
          <cell r="C7156" t="str">
            <v>CF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690E99300</v>
          </cell>
          <cell r="C7157" t="str">
            <v>MGAL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690E99400</v>
          </cell>
          <cell r="C7158" t="str">
            <v>LB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690E99500</v>
          </cell>
          <cell r="C7159" t="str">
            <v>DAY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690E99550</v>
          </cell>
          <cell r="C7160" t="str">
            <v>MNTH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690E99600</v>
          </cell>
          <cell r="C7161" t="str">
            <v>MSF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690E99700</v>
          </cell>
          <cell r="C7162" t="str">
            <v>SET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690E99800</v>
          </cell>
          <cell r="C7163" t="str">
            <v>DLR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690E99900</v>
          </cell>
          <cell r="C7164" t="str">
            <v>MBF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G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 t="str">
            <v>CHECK UNIT OF MEASURE</v>
          </cell>
          <cell r="G7171">
            <v>0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 t="str">
            <v>CHECK UNIT OF MEASURE</v>
          </cell>
          <cell r="G7172">
            <v>0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 t="str">
            <v>CHECK UNIT OF MEASURE</v>
          </cell>
          <cell r="G7175">
            <v>0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 t="str">
            <v>CHECK UNIT OF MEASURE</v>
          </cell>
          <cell r="G7176">
            <v>0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 t="str">
            <v>CHECK UNIT OF MEASURE</v>
          </cell>
          <cell r="G7177">
            <v>0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 t="str">
            <v>CHECK UNIT OF MEASURE</v>
          </cell>
          <cell r="G7178">
            <v>0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 t="str">
            <v>CHECK UNIT OF MEASURE</v>
          </cell>
          <cell r="G7179">
            <v>0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G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G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G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G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G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G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G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G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G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G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G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G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G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G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G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G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G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G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G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G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G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G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G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G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G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G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G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G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G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G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G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G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G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G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G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G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G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G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G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G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G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G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G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G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G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G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G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G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G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G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G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G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G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G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G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G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G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G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G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G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G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G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G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G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G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G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G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G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G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G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G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G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G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G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G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G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G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G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G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G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G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G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G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G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G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G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G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G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G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G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G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G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G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G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G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G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G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G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G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G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G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G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G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G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G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G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G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G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G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G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G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G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G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G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G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G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G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G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G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G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G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G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G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G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G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G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G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G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G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G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G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G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G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G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G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G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G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G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G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G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G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G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G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G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G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G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G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G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G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G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G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G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G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G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G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G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G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G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G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G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G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G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G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G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G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G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G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G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G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G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G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G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G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G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G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G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G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G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G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G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G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G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G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G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G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G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G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G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G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G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G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G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G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G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G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G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G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G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G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G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G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G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G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G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G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G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G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G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G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G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G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G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G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G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G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G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G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G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G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G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G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G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G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G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G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G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G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G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G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G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G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G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G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G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G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G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G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G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G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G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G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G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G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G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G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G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G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G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G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G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G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G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G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G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G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G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G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G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G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G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G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G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G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G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G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G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G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G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G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G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G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G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G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G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G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G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G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G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G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G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G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G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G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G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G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G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G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G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G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G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G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G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G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G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G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G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G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G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G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G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G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G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G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G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G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G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G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G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G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G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G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G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G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G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G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G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G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G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G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G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G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G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G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G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G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G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G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G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G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G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G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G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G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G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G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G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G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G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G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G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G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G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G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G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G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G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G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G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G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G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G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G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G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G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G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G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G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G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G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G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G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G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G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G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G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G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G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G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G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G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G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G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G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G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G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G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G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G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G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G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G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G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G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G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G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G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G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G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G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G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G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G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G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G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G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G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G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G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G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G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G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G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G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G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G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G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G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G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G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G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G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G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G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G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G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G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G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G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G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G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G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G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G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G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G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G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G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G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G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G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G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G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G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G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G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G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G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G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G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G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G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G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G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G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G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G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G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G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G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G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G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G7841">
            <v>0</v>
          </cell>
        </row>
        <row r="7842">
          <cell r="A7842" t="str">
            <v>900E01000</v>
          </cell>
          <cell r="C7842" t="str">
            <v>MILE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900E10000</v>
          </cell>
          <cell r="C7843" t="str">
            <v>FT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900E11000</v>
          </cell>
          <cell r="C7844" t="str">
            <v>EACH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900E12000</v>
          </cell>
          <cell r="C7845" t="str">
            <v>TKFT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900E13000</v>
          </cell>
          <cell r="C7846" t="str">
            <v>PAIR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900E14000</v>
          </cell>
          <cell r="C7847" t="str">
            <v>JT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900E15000</v>
          </cell>
          <cell r="C7848" t="str">
            <v>SET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900E16000</v>
          </cell>
          <cell r="C7849" t="str">
            <v>TON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900E17000</v>
          </cell>
          <cell r="C7850" t="str">
            <v>LS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900E19000</v>
          </cell>
          <cell r="C7851" t="str">
            <v>CY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900E20000</v>
          </cell>
          <cell r="C7852" t="str">
            <v>SY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900E21000</v>
          </cell>
          <cell r="C7853" t="str">
            <v>BNDL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900E22000</v>
          </cell>
          <cell r="C7854" t="str">
            <v>LB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G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G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G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G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G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G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G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G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G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G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 t="str">
            <v>ADD SUPPLEMENTAL DESCRIPTION</v>
          </cell>
          <cell r="G7866">
            <v>1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 t="str">
            <v>ODOT INTERNAL USE ONLY</v>
          </cell>
          <cell r="G7867">
            <v>0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 t="str">
            <v>ODOT INTERNAL USE ONLY</v>
          </cell>
          <cell r="G7868">
            <v>0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 t="str">
            <v>ODOT INTERNAL USE ONLY</v>
          </cell>
          <cell r="G7869">
            <v>0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 t="str">
            <v>ODOT INTERNAL USE ONLY</v>
          </cell>
          <cell r="G7870">
            <v>0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 t="str">
            <v>ODOT INTERNAL USE ONLY</v>
          </cell>
          <cell r="G7871">
            <v>0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 t="str">
            <v>ODOT INTERNAL USE ONLY</v>
          </cell>
          <cell r="G7872">
            <v>0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 t="str">
            <v>SITE MANAGER USE ONLY</v>
          </cell>
          <cell r="G7874">
            <v>0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 t="str">
            <v>SITE MANAGER USE ONLY</v>
          </cell>
          <cell r="G7875">
            <v>0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 t="str">
            <v>SITE MANAGER USE ONLY</v>
          </cell>
          <cell r="G7881">
            <v>0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 t="str">
            <v>SITE MANAGER USE ONLY</v>
          </cell>
          <cell r="G7882">
            <v>0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 t="str">
            <v>SITE MANAGER USE ONLY</v>
          </cell>
          <cell r="G7884">
            <v>0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 t="str">
            <v>SITE MANAGER USE ONLY</v>
          </cell>
          <cell r="G7887">
            <v>0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 t="str">
            <v>SITE MANAGER USE ONLY</v>
          </cell>
          <cell r="G7888">
            <v>0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 t="str">
            <v>SITE MANAGER USE ONLY</v>
          </cell>
          <cell r="G7891">
            <v>0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 t="str">
            <v>SITE MANAGER USE ONLY</v>
          </cell>
          <cell r="G7892">
            <v>0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 t="str">
            <v>SITE MANAGER USE ONLY</v>
          </cell>
          <cell r="G7893">
            <v>0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 t="str">
            <v>SITE MANAGER USE ONLY</v>
          </cell>
          <cell r="G7894">
            <v>0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 t="str">
            <v>SITE MANAGER USE ONLY</v>
          </cell>
          <cell r="G7895">
            <v>0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5"/>
  <sheetViews>
    <sheetView showGridLines="0" tabSelected="1" topLeftCell="A46" zoomScale="85" zoomScaleNormal="85" workbookViewId="0">
      <selection activeCell="B78" sqref="B78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9.42578125" style="5" customWidth="1"/>
    <col min="5" max="5" width="9.570312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42578125" style="5" customWidth="1"/>
    <col min="11" max="11" width="12.28515625" style="6" customWidth="1"/>
    <col min="12" max="12" width="12.140625" style="5" customWidth="1"/>
    <col min="13" max="18" width="9.7109375" style="5" customWidth="1"/>
    <col min="19" max="20" width="10.42578125" style="5" customWidth="1"/>
    <col min="21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24"/>
      <c r="N1" s="1"/>
      <c r="O1" s="1"/>
      <c r="P1" s="1"/>
      <c r="Q1" s="1"/>
      <c r="R1" s="24"/>
      <c r="S1" s="24"/>
      <c r="T1" s="24"/>
      <c r="U1" s="24"/>
      <c r="V1" s="24"/>
      <c r="W1" s="24"/>
      <c r="X1" s="24"/>
      <c r="Y1" s="24"/>
      <c r="Z1" s="24"/>
      <c r="AA1" s="1"/>
      <c r="AB1" s="1"/>
      <c r="AC1" s="1"/>
      <c r="AD1" s="1"/>
      <c r="AE1" s="1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1"/>
      <c r="R2" s="24"/>
      <c r="S2" s="24"/>
      <c r="T2" s="24"/>
      <c r="U2" s="24"/>
      <c r="V2" s="24"/>
      <c r="W2" s="24"/>
      <c r="X2" s="24"/>
      <c r="Y2" s="24"/>
      <c r="Z2" s="24"/>
      <c r="AA2" s="1"/>
      <c r="AB2" s="1"/>
      <c r="AC2" s="1"/>
      <c r="AD2" s="1"/>
      <c r="AE2" s="1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1"/>
      <c r="R3" s="2"/>
      <c r="S3" s="2"/>
      <c r="T3" s="2"/>
      <c r="U3" s="2"/>
      <c r="V3" s="2"/>
      <c r="W3" s="2"/>
      <c r="X3" s="2"/>
      <c r="Y3" s="2"/>
      <c r="Z3" s="2"/>
      <c r="AA3" s="1"/>
      <c r="AB3" s="1"/>
      <c r="AC3" s="1"/>
      <c r="AD3" s="1"/>
      <c r="AE3" s="1"/>
    </row>
    <row r="4" spans="1:38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1"/>
      <c r="AB4" s="1"/>
      <c r="AC4" s="1"/>
      <c r="AD4" s="1"/>
      <c r="AE4" s="1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5"/>
      <c r="AB5" s="25"/>
      <c r="AC5" s="1"/>
      <c r="AD5" s="1"/>
      <c r="AE5" s="1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101">
        <f>AG7</f>
        <v>1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31">
        <v>9</v>
      </c>
      <c r="D8" s="102" t="s">
        <v>9</v>
      </c>
      <c r="E8" s="102"/>
      <c r="F8" s="102"/>
      <c r="G8" s="102"/>
      <c r="H8" s="102"/>
      <c r="I8" s="102"/>
      <c r="J8" s="102"/>
      <c r="K8" s="26"/>
      <c r="L8" s="26"/>
      <c r="M8" s="26" t="s">
        <v>23</v>
      </c>
      <c r="N8" s="26" t="s">
        <v>24</v>
      </c>
      <c r="O8" s="26"/>
      <c r="P8" s="26" t="s">
        <v>143</v>
      </c>
      <c r="Q8" s="26"/>
      <c r="R8" s="26" t="s">
        <v>145</v>
      </c>
      <c r="S8" s="26" t="s">
        <v>53</v>
      </c>
      <c r="T8" s="26" t="s">
        <v>146</v>
      </c>
      <c r="U8" s="26" t="s">
        <v>269</v>
      </c>
      <c r="V8" s="26"/>
      <c r="W8" s="26" t="s">
        <v>25</v>
      </c>
      <c r="X8" s="26" t="s">
        <v>26</v>
      </c>
      <c r="Y8" s="26" t="s">
        <v>27</v>
      </c>
      <c r="Z8" s="26"/>
      <c r="AA8" s="26" t="s">
        <v>27</v>
      </c>
      <c r="AB8" s="26" t="s">
        <v>27</v>
      </c>
      <c r="AC8" s="26" t="s">
        <v>28</v>
      </c>
      <c r="AD8" s="26" t="s">
        <v>149</v>
      </c>
      <c r="AE8" s="26" t="s">
        <v>29</v>
      </c>
    </row>
    <row r="9" spans="1:38" ht="12.75" customHeight="1" thickBot="1" x14ac:dyDescent="0.25">
      <c r="D9" s="88" t="s">
        <v>10</v>
      </c>
      <c r="E9" s="88"/>
      <c r="F9" s="88"/>
      <c r="G9" s="88"/>
      <c r="H9" s="88"/>
      <c r="I9" s="88"/>
      <c r="J9" s="88"/>
      <c r="K9" s="20"/>
      <c r="L9" s="20"/>
      <c r="M9" s="20"/>
      <c r="N9" s="20"/>
      <c r="O9" s="20"/>
      <c r="P9" s="57"/>
      <c r="Q9" s="54"/>
      <c r="R9" s="20"/>
      <c r="S9" s="32"/>
      <c r="T9" s="32"/>
      <c r="U9" s="32"/>
      <c r="V9" s="32"/>
      <c r="W9" s="32"/>
      <c r="X9" s="20"/>
      <c r="Y9" s="20" t="s">
        <v>268</v>
      </c>
      <c r="Z9" s="20"/>
      <c r="AA9" s="20" t="s">
        <v>58</v>
      </c>
      <c r="AB9" s="20" t="s">
        <v>57</v>
      </c>
      <c r="AC9" s="20"/>
      <c r="AD9" s="20"/>
      <c r="AE9" s="20"/>
    </row>
    <row r="10" spans="1:38" ht="12.75" customHeight="1" x14ac:dyDescent="0.2">
      <c r="B10" s="67" t="s">
        <v>12</v>
      </c>
      <c r="D10" s="76" t="s">
        <v>0</v>
      </c>
      <c r="E10" s="76" t="s">
        <v>1</v>
      </c>
      <c r="F10" s="79" t="s">
        <v>2</v>
      </c>
      <c r="G10" s="80"/>
      <c r="H10" s="80"/>
      <c r="I10" s="80"/>
      <c r="J10" s="81"/>
      <c r="K10" s="76" t="s">
        <v>21</v>
      </c>
      <c r="L10" s="111" t="s">
        <v>22</v>
      </c>
      <c r="M10" s="34" t="str">
        <f t="shared" ref="M10:U10" si="0">IF(OR(TRIM(M8)=0,TRIM(M8)=""),"",IF(IFERROR(TRIM(INDEX(QryItemNamed,MATCH(TRIM(M8),ITEM,0),2)),"")="Y","SPECIAL",LEFT(IFERROR(TRIM(INDEX(ITEM,MATCH(TRIM(M8),ITEM,0))),""),3)))</f>
        <v>202</v>
      </c>
      <c r="N10" s="35" t="str">
        <f t="shared" si="0"/>
        <v>202</v>
      </c>
      <c r="O10" s="35" t="str">
        <f t="shared" si="0"/>
        <v/>
      </c>
      <c r="P10" s="35" t="str">
        <f t="shared" si="0"/>
        <v>204</v>
      </c>
      <c r="Q10" s="35" t="str">
        <f t="shared" si="0"/>
        <v/>
      </c>
      <c r="R10" s="35" t="str">
        <f t="shared" si="0"/>
        <v>301</v>
      </c>
      <c r="S10" s="35" t="str">
        <f t="shared" si="0"/>
        <v>304</v>
      </c>
      <c r="T10" s="35" t="str">
        <f t="shared" si="0"/>
        <v>407</v>
      </c>
      <c r="U10" s="35" t="str">
        <f t="shared" si="0"/>
        <v>441</v>
      </c>
      <c r="V10" s="35"/>
      <c r="W10" s="35" t="str">
        <f t="shared" ref="W10:AE10" si="1">IF(OR(TRIM(W8)=0,TRIM(W8)=""),"",IF(IFERROR(TRIM(INDEX(QryItemNamed,MATCH(TRIM(W8),ITEM,0),2)),"")="Y","SPECIAL",LEFT(IFERROR(TRIM(INDEX(ITEM,MATCH(TRIM(W8),ITEM,0))),""),3)))</f>
        <v>611</v>
      </c>
      <c r="X10" s="35" t="str">
        <f t="shared" si="1"/>
        <v>611</v>
      </c>
      <c r="Y10" s="35" t="str">
        <f t="shared" si="1"/>
        <v>611</v>
      </c>
      <c r="Z10" s="35"/>
      <c r="AA10" s="35" t="str">
        <f t="shared" si="1"/>
        <v>611</v>
      </c>
      <c r="AB10" s="35" t="str">
        <f t="shared" si="1"/>
        <v>611</v>
      </c>
      <c r="AC10" s="35" t="str">
        <f t="shared" si="1"/>
        <v>611</v>
      </c>
      <c r="AD10" s="35" t="str">
        <f t="shared" si="1"/>
        <v>613</v>
      </c>
      <c r="AE10" s="35" t="str">
        <f t="shared" si="1"/>
        <v>638</v>
      </c>
    </row>
    <row r="11" spans="1:38" ht="12.75" customHeight="1" x14ac:dyDescent="0.2">
      <c r="B11" s="68"/>
      <c r="D11" s="77"/>
      <c r="E11" s="77"/>
      <c r="F11" s="82"/>
      <c r="G11" s="83"/>
      <c r="H11" s="83"/>
      <c r="I11" s="83"/>
      <c r="J11" s="84"/>
      <c r="K11" s="77"/>
      <c r="L11" s="112"/>
      <c r="M11" s="115" t="str">
        <f t="shared" ref="M11:U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PIPE REMOVED, 24" AND UNDER</v>
      </c>
      <c r="N11" s="114" t="str">
        <f t="shared" si="2"/>
        <v>CATCH BASIN REMOVED</v>
      </c>
      <c r="O11" s="114" t="str">
        <f t="shared" si="2"/>
        <v/>
      </c>
      <c r="P11" s="114" t="str">
        <f t="shared" si="2"/>
        <v>SUBGRADE COMPACTION</v>
      </c>
      <c r="Q11" s="114" t="str">
        <f t="shared" si="2"/>
        <v/>
      </c>
      <c r="R11" s="114" t="str">
        <f t="shared" si="2"/>
        <v>ASPHALT CONCRETE BASE, PG64-22, (449)</v>
      </c>
      <c r="S11" s="114" t="str">
        <f t="shared" si="2"/>
        <v>AGGREGATE BASE</v>
      </c>
      <c r="T11" s="114" t="str">
        <f t="shared" si="2"/>
        <v>NON-TRACKING TACK COAT</v>
      </c>
      <c r="U11" s="114" t="str">
        <f t="shared" si="2"/>
        <v>ASPHALT CONCRETE SURFACE COURSE, TYPE 1, (449), PG64-22</v>
      </c>
      <c r="V11" s="114"/>
      <c r="W11" s="114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12" CONDUIT, TYPE B</v>
      </c>
      <c r="X11" s="114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15" CONDUIT, TYPE B</v>
      </c>
      <c r="Y11" s="114" t="str">
        <f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CATCH BASIN, MISC.: TYPE 1A CATCH BASIN</v>
      </c>
      <c r="Z11" s="114"/>
      <c r="AA11" s="114" t="str">
        <f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CATCH BASIN, MISC.: TYPE D CATCH BASIN</v>
      </c>
      <c r="AB11" s="114" t="str">
        <f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CATCH BASIN, MISC.: TYPE D (DOUBLE) CATCH BASIN</v>
      </c>
      <c r="AC11" s="114" t="str">
        <f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MANHOLE ADJUSTED TO GRADE</v>
      </c>
      <c r="AD11" s="114" t="str">
        <f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LOW STRENGTH MORTAR BACKFILL</v>
      </c>
      <c r="AE11" s="114" t="str">
        <f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>VALVE BOX ADJUSTED TO GRADE</v>
      </c>
    </row>
    <row r="12" spans="1:38" ht="12.75" customHeight="1" x14ac:dyDescent="0.2">
      <c r="B12" s="68"/>
      <c r="D12" s="77"/>
      <c r="E12" s="77"/>
      <c r="F12" s="82"/>
      <c r="G12" s="83"/>
      <c r="H12" s="83"/>
      <c r="I12" s="83"/>
      <c r="J12" s="84"/>
      <c r="K12" s="77"/>
      <c r="L12" s="112"/>
      <c r="M12" s="115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</row>
    <row r="13" spans="1:38" ht="12.75" customHeight="1" x14ac:dyDescent="0.2">
      <c r="B13" s="68"/>
      <c r="D13" s="77"/>
      <c r="E13" s="77"/>
      <c r="F13" s="82"/>
      <c r="G13" s="83"/>
      <c r="H13" s="83"/>
      <c r="I13" s="83"/>
      <c r="J13" s="84"/>
      <c r="K13" s="77"/>
      <c r="L13" s="112"/>
      <c r="M13" s="115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</row>
    <row r="14" spans="1:38" ht="12.75" customHeight="1" x14ac:dyDescent="0.2">
      <c r="B14" s="68"/>
      <c r="D14" s="77"/>
      <c r="E14" s="77"/>
      <c r="F14" s="82"/>
      <c r="G14" s="83"/>
      <c r="H14" s="83"/>
      <c r="I14" s="83"/>
      <c r="J14" s="84"/>
      <c r="K14" s="77"/>
      <c r="L14" s="112"/>
      <c r="M14" s="115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</row>
    <row r="15" spans="1:38" ht="12.75" customHeight="1" x14ac:dyDescent="0.2">
      <c r="B15" s="68"/>
      <c r="D15" s="77"/>
      <c r="E15" s="77"/>
      <c r="F15" s="82"/>
      <c r="G15" s="83"/>
      <c r="H15" s="83"/>
      <c r="I15" s="83"/>
      <c r="J15" s="84"/>
      <c r="K15" s="77"/>
      <c r="L15" s="112"/>
      <c r="M15" s="115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</row>
    <row r="16" spans="1:38" ht="12.75" customHeight="1" x14ac:dyDescent="0.2">
      <c r="B16" s="68"/>
      <c r="D16" s="77"/>
      <c r="E16" s="77"/>
      <c r="F16" s="82"/>
      <c r="G16" s="83"/>
      <c r="H16" s="83"/>
      <c r="I16" s="83"/>
      <c r="J16" s="84"/>
      <c r="K16" s="77"/>
      <c r="L16" s="112"/>
      <c r="M16" s="115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</row>
    <row r="17" spans="2:31" ht="12.75" customHeight="1" x14ac:dyDescent="0.2">
      <c r="B17" s="68"/>
      <c r="D17" s="77"/>
      <c r="E17" s="77"/>
      <c r="F17" s="82"/>
      <c r="G17" s="83"/>
      <c r="H17" s="83"/>
      <c r="I17" s="83"/>
      <c r="J17" s="84"/>
      <c r="K17" s="77"/>
      <c r="L17" s="112"/>
      <c r="M17" s="115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</row>
    <row r="18" spans="2:31" ht="12.75" customHeight="1" x14ac:dyDescent="0.2">
      <c r="B18" s="68"/>
      <c r="D18" s="77"/>
      <c r="E18" s="77"/>
      <c r="F18" s="82"/>
      <c r="G18" s="83"/>
      <c r="H18" s="83"/>
      <c r="I18" s="83"/>
      <c r="J18" s="84"/>
      <c r="K18" s="77"/>
      <c r="L18" s="112"/>
      <c r="M18" s="115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</row>
    <row r="19" spans="2:31" ht="12.75" customHeight="1" x14ac:dyDescent="0.2">
      <c r="B19" s="68"/>
      <c r="D19" s="77"/>
      <c r="E19" s="77"/>
      <c r="F19" s="82"/>
      <c r="G19" s="83"/>
      <c r="H19" s="83"/>
      <c r="I19" s="83"/>
      <c r="J19" s="84"/>
      <c r="K19" s="77"/>
      <c r="L19" s="112"/>
      <c r="M19" s="115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</row>
    <row r="20" spans="2:31" ht="12.75" customHeight="1" x14ac:dyDescent="0.2">
      <c r="B20" s="68"/>
      <c r="D20" s="77"/>
      <c r="E20" s="77"/>
      <c r="F20" s="82"/>
      <c r="G20" s="83"/>
      <c r="H20" s="83"/>
      <c r="I20" s="83"/>
      <c r="J20" s="84"/>
      <c r="K20" s="77"/>
      <c r="L20" s="112"/>
      <c r="M20" s="115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</row>
    <row r="21" spans="2:31" ht="12.75" customHeight="1" x14ac:dyDescent="0.2">
      <c r="B21" s="68"/>
      <c r="D21" s="77"/>
      <c r="E21" s="77"/>
      <c r="F21" s="82"/>
      <c r="G21" s="83"/>
      <c r="H21" s="83"/>
      <c r="I21" s="83"/>
      <c r="J21" s="84"/>
      <c r="K21" s="77"/>
      <c r="L21" s="112"/>
      <c r="M21" s="115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</row>
    <row r="22" spans="2:31" ht="12.75" customHeight="1" x14ac:dyDescent="0.2">
      <c r="B22" s="68"/>
      <c r="D22" s="77"/>
      <c r="E22" s="77"/>
      <c r="F22" s="82"/>
      <c r="G22" s="83"/>
      <c r="H22" s="83"/>
      <c r="I22" s="83"/>
      <c r="J22" s="84"/>
      <c r="K22" s="77"/>
      <c r="L22" s="112"/>
      <c r="M22" s="115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</row>
    <row r="23" spans="2:31" ht="12.75" customHeight="1" thickBot="1" x14ac:dyDescent="0.25">
      <c r="B23" s="69"/>
      <c r="D23" s="78"/>
      <c r="E23" s="78"/>
      <c r="F23" s="85"/>
      <c r="G23" s="86"/>
      <c r="H23" s="86"/>
      <c r="I23" s="86"/>
      <c r="J23" s="87"/>
      <c r="K23" s="78"/>
      <c r="L23" s="113"/>
      <c r="M23" s="36" t="str">
        <f t="shared" ref="M23:U23" si="3">IF(OR(TRIM(M8)=0,TRIM(M8)=""),"",IF(IFERROR(TRIM(INDEX(QryItemNamed,MATCH(TRIM(M8),ITEM,0),3)),"")="LS","",IFERROR(TRIM(INDEX(QryItemNamed,MATCH(TRIM(M8),ITEM,0),3)),"")))</f>
        <v>FT</v>
      </c>
      <c r="N23" s="37" t="str">
        <f t="shared" si="3"/>
        <v>EACH</v>
      </c>
      <c r="O23" s="37" t="str">
        <f t="shared" si="3"/>
        <v/>
      </c>
      <c r="P23" s="37" t="str">
        <f t="shared" si="3"/>
        <v>SY</v>
      </c>
      <c r="Q23" s="37" t="str">
        <f t="shared" si="3"/>
        <v/>
      </c>
      <c r="R23" s="37" t="str">
        <f t="shared" si="3"/>
        <v>CY</v>
      </c>
      <c r="S23" s="37" t="str">
        <f t="shared" si="3"/>
        <v>CY</v>
      </c>
      <c r="T23" s="37" t="str">
        <f t="shared" si="3"/>
        <v>GAL</v>
      </c>
      <c r="U23" s="37" t="str">
        <f t="shared" si="3"/>
        <v>CY</v>
      </c>
      <c r="V23" s="37"/>
      <c r="W23" s="37" t="str">
        <f>IF(OR(TRIM(W8)=0,TRIM(W8)=""),"",IF(IFERROR(TRIM(INDEX(QryItemNamed,MATCH(TRIM(W8),ITEM,0),3)),"")="LS","",IFERROR(TRIM(INDEX(QryItemNamed,MATCH(TRIM(W8),ITEM,0),3)),"")))</f>
        <v>FT</v>
      </c>
      <c r="X23" s="37" t="str">
        <f>IF(OR(TRIM(X8)=0,TRIM(X8)=""),"",IF(IFERROR(TRIM(INDEX(QryItemNamed,MATCH(TRIM(X8),ITEM,0),3)),"")="LS","",IFERROR(TRIM(INDEX(QryItemNamed,MATCH(TRIM(X8),ITEM,0),3)),"")))</f>
        <v>FT</v>
      </c>
      <c r="Y23" s="37" t="str">
        <f>IF(OR(TRIM(Y8)=0,TRIM(Y8)=""),"",IF(IFERROR(TRIM(INDEX(QryItemNamed,MATCH(TRIM(Y8),ITEM,0),3)),"")="LS","",IFERROR(TRIM(INDEX(QryItemNamed,MATCH(TRIM(Y8),ITEM,0),3)),"")))</f>
        <v>EACH</v>
      </c>
      <c r="Z23" s="37"/>
      <c r="AA23" s="37" t="str">
        <f>IF(OR(TRIM(AA8)=0,TRIM(AA8)=""),"",IF(IFERROR(TRIM(INDEX(QryItemNamed,MATCH(TRIM(AA8),ITEM,0),3)),"")="LS","",IFERROR(TRIM(INDEX(QryItemNamed,MATCH(TRIM(AA8),ITEM,0),3)),"")))</f>
        <v>EACH</v>
      </c>
      <c r="AB23" s="37" t="str">
        <f>IF(OR(TRIM(AB8)=0,TRIM(AB8)=""),"",IF(IFERROR(TRIM(INDEX(QryItemNamed,MATCH(TRIM(AB8),ITEM,0),3)),"")="LS","",IFERROR(TRIM(INDEX(QryItemNamed,MATCH(TRIM(AB8),ITEM,0),3)),"")))</f>
        <v>EACH</v>
      </c>
      <c r="AC23" s="37" t="str">
        <f>IF(OR(TRIM(AC8)=0,TRIM(AC8)=""),"",IF(IFERROR(TRIM(INDEX(QryItemNamed,MATCH(TRIM(AC8),ITEM,0),3)),"")="LS","",IFERROR(TRIM(INDEX(QryItemNamed,MATCH(TRIM(AC8),ITEM,0),3)),"")))</f>
        <v>EACH</v>
      </c>
      <c r="AD23" s="37" t="str">
        <f>IF(OR(TRIM(AD8)=0,TRIM(AD8)=""),"",IF(IFERROR(TRIM(INDEX(QryItemNamed,MATCH(TRIM(AD8),ITEM,0),3)),"")="LS","",IFERROR(TRIM(INDEX(QryItemNamed,MATCH(TRIM(AD8),ITEM,0),3)),"")))</f>
        <v>CY</v>
      </c>
      <c r="AE23" s="37" t="str">
        <f>IF(OR(TRIM(AE8)=0,TRIM(AE8)=""),"",IF(IFERROR(TRIM(INDEX(QryItemNamed,MATCH(TRIM(AE8),ITEM,0),3)),"")="LS","",IFERROR(TRIM(INDEX(QryItemNamed,MATCH(TRIM(AE8),ITEM,0),3)),"")))</f>
        <v>EACH</v>
      </c>
    </row>
    <row r="24" spans="2:31" ht="12.75" customHeight="1" x14ac:dyDescent="0.2">
      <c r="B24" s="29">
        <v>1</v>
      </c>
      <c r="D24" s="41" t="s">
        <v>30</v>
      </c>
      <c r="E24" s="41">
        <v>13</v>
      </c>
      <c r="F24" s="63" t="s">
        <v>215</v>
      </c>
      <c r="G24" s="64"/>
      <c r="H24" s="64"/>
      <c r="I24" s="64"/>
      <c r="J24" s="65"/>
      <c r="K24" s="43" t="s">
        <v>49</v>
      </c>
      <c r="L24" s="44"/>
      <c r="M24" s="43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>
        <v>1</v>
      </c>
      <c r="AD24" s="41"/>
      <c r="AE24" s="41"/>
    </row>
    <row r="25" spans="2:31" ht="12.75" customHeight="1" x14ac:dyDescent="0.2">
      <c r="B25" s="29">
        <v>1</v>
      </c>
      <c r="D25" s="41" t="s">
        <v>31</v>
      </c>
      <c r="E25" s="41">
        <v>13</v>
      </c>
      <c r="F25" s="63" t="s">
        <v>157</v>
      </c>
      <c r="G25" s="64"/>
      <c r="H25" s="64"/>
      <c r="I25" s="64"/>
      <c r="J25" s="65"/>
      <c r="K25" s="43" t="s">
        <v>50</v>
      </c>
      <c r="L25" s="44"/>
      <c r="M25" s="43">
        <v>5</v>
      </c>
      <c r="N25" s="41">
        <v>1</v>
      </c>
      <c r="O25" s="41"/>
      <c r="P25" s="41"/>
      <c r="Q25" s="41"/>
      <c r="R25" s="41"/>
      <c r="S25" s="41"/>
      <c r="T25" s="41"/>
      <c r="U25" s="41"/>
      <c r="V25" s="41"/>
      <c r="W25" s="41">
        <v>5</v>
      </c>
      <c r="X25" s="41"/>
      <c r="Y25" s="41">
        <v>1</v>
      </c>
      <c r="Z25" s="41"/>
      <c r="AA25" s="41"/>
      <c r="AB25" s="41"/>
      <c r="AC25" s="41"/>
      <c r="AD25" s="41"/>
      <c r="AE25" s="41"/>
    </row>
    <row r="26" spans="2:31" ht="12.75" customHeight="1" x14ac:dyDescent="0.2">
      <c r="B26" s="29">
        <v>1</v>
      </c>
      <c r="D26" s="41" t="s">
        <v>32</v>
      </c>
      <c r="E26" s="41">
        <v>14</v>
      </c>
      <c r="F26" s="63" t="s">
        <v>158</v>
      </c>
      <c r="G26" s="64"/>
      <c r="H26" s="64"/>
      <c r="I26" s="64"/>
      <c r="J26" s="65"/>
      <c r="K26" s="43" t="s">
        <v>50</v>
      </c>
      <c r="L26" s="44"/>
      <c r="M26" s="43">
        <v>5</v>
      </c>
      <c r="N26" s="41">
        <v>1</v>
      </c>
      <c r="O26" s="41"/>
      <c r="P26" s="41"/>
      <c r="Q26" s="41"/>
      <c r="R26" s="41"/>
      <c r="S26" s="41"/>
      <c r="T26" s="41"/>
      <c r="U26" s="41"/>
      <c r="V26" s="41"/>
      <c r="W26" s="41">
        <v>5</v>
      </c>
      <c r="X26" s="41"/>
      <c r="Y26" s="41"/>
      <c r="Z26" s="41"/>
      <c r="AA26" s="41"/>
      <c r="AB26" s="41">
        <v>1</v>
      </c>
      <c r="AC26" s="41"/>
      <c r="AD26" s="41"/>
      <c r="AE26" s="41"/>
    </row>
    <row r="27" spans="2:31" ht="12.75" customHeight="1" x14ac:dyDescent="0.2">
      <c r="B27" s="29">
        <v>1</v>
      </c>
      <c r="D27" s="41" t="s">
        <v>33</v>
      </c>
      <c r="E27" s="41">
        <v>14</v>
      </c>
      <c r="F27" s="63" t="s">
        <v>159</v>
      </c>
      <c r="G27" s="64"/>
      <c r="H27" s="64"/>
      <c r="I27" s="64"/>
      <c r="J27" s="65"/>
      <c r="K27" s="43" t="s">
        <v>49</v>
      </c>
      <c r="L27" s="44">
        <v>19</v>
      </c>
      <c r="M27" s="43">
        <v>10</v>
      </c>
      <c r="N27" s="41">
        <v>1</v>
      </c>
      <c r="O27" s="41"/>
      <c r="P27" s="41">
        <v>2.11</v>
      </c>
      <c r="Q27" s="41"/>
      <c r="R27" s="41">
        <v>0.18</v>
      </c>
      <c r="S27" s="41">
        <v>0.35</v>
      </c>
      <c r="T27" s="41">
        <v>0.19</v>
      </c>
      <c r="U27" s="41">
        <v>0.09</v>
      </c>
      <c r="V27" s="41"/>
      <c r="W27" s="41"/>
      <c r="X27" s="41">
        <v>10</v>
      </c>
      <c r="Y27" s="41"/>
      <c r="Z27" s="41"/>
      <c r="AA27" s="41"/>
      <c r="AB27" s="41">
        <v>1</v>
      </c>
      <c r="AC27" s="41"/>
      <c r="AD27" s="41">
        <v>0.44</v>
      </c>
      <c r="AE27" s="41"/>
    </row>
    <row r="28" spans="2:31" ht="12.75" customHeight="1" x14ac:dyDescent="0.2">
      <c r="B28" s="29">
        <v>1</v>
      </c>
      <c r="D28" s="41" t="s">
        <v>34</v>
      </c>
      <c r="E28" s="41">
        <v>14</v>
      </c>
      <c r="F28" s="63" t="s">
        <v>160</v>
      </c>
      <c r="G28" s="64"/>
      <c r="H28" s="64"/>
      <c r="I28" s="64"/>
      <c r="J28" s="65"/>
      <c r="K28" s="43" t="s">
        <v>49</v>
      </c>
      <c r="L28" s="44"/>
      <c r="M28" s="43">
        <v>5</v>
      </c>
      <c r="N28" s="41">
        <v>1</v>
      </c>
      <c r="O28" s="41"/>
      <c r="P28" s="41"/>
      <c r="Q28" s="41"/>
      <c r="R28" s="41"/>
      <c r="S28" s="41"/>
      <c r="T28" s="41"/>
      <c r="U28" s="41"/>
      <c r="V28" s="41"/>
      <c r="W28" s="41">
        <v>5</v>
      </c>
      <c r="X28" s="41"/>
      <c r="Y28" s="41"/>
      <c r="Z28" s="41"/>
      <c r="AA28" s="41">
        <v>1</v>
      </c>
      <c r="AB28" s="41"/>
      <c r="AC28" s="41"/>
      <c r="AD28" s="41"/>
      <c r="AE28" s="41"/>
    </row>
    <row r="29" spans="2:31" ht="12.75" customHeight="1" x14ac:dyDescent="0.2">
      <c r="B29" s="29">
        <v>1</v>
      </c>
      <c r="D29" s="41" t="s">
        <v>35</v>
      </c>
      <c r="E29" s="41">
        <v>14</v>
      </c>
      <c r="F29" s="63" t="s">
        <v>221</v>
      </c>
      <c r="G29" s="64"/>
      <c r="H29" s="64"/>
      <c r="I29" s="64"/>
      <c r="J29" s="65"/>
      <c r="K29" s="43" t="s">
        <v>50</v>
      </c>
      <c r="L29" s="44"/>
      <c r="M29" s="43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>
        <v>1</v>
      </c>
      <c r="AD29" s="41"/>
      <c r="AE29" s="41"/>
    </row>
    <row r="30" spans="2:31" ht="12.75" customHeight="1" x14ac:dyDescent="0.2">
      <c r="B30" s="29">
        <v>1</v>
      </c>
      <c r="D30" s="41" t="s">
        <v>36</v>
      </c>
      <c r="E30" s="41">
        <v>14</v>
      </c>
      <c r="F30" s="63" t="s">
        <v>161</v>
      </c>
      <c r="G30" s="64"/>
      <c r="H30" s="64"/>
      <c r="I30" s="64"/>
      <c r="J30" s="65"/>
      <c r="K30" s="43" t="s">
        <v>50</v>
      </c>
      <c r="L30" s="44">
        <v>8</v>
      </c>
      <c r="M30" s="43">
        <v>5</v>
      </c>
      <c r="N30" s="41">
        <v>1</v>
      </c>
      <c r="O30" s="41"/>
      <c r="P30" s="41">
        <v>0.89</v>
      </c>
      <c r="Q30" s="41"/>
      <c r="R30" s="41">
        <v>0.08</v>
      </c>
      <c r="S30" s="41">
        <v>0.15</v>
      </c>
      <c r="T30" s="41">
        <v>0.08</v>
      </c>
      <c r="U30" s="41">
        <v>0.02</v>
      </c>
      <c r="V30" s="41"/>
      <c r="W30" s="41">
        <v>5</v>
      </c>
      <c r="X30" s="41"/>
      <c r="Y30" s="41"/>
      <c r="Z30" s="41"/>
      <c r="AA30" s="41"/>
      <c r="AB30" s="41">
        <v>1</v>
      </c>
      <c r="AC30" s="41"/>
      <c r="AD30" s="41">
        <v>0.19</v>
      </c>
      <c r="AE30" s="41"/>
    </row>
    <row r="31" spans="2:31" ht="12.75" customHeight="1" x14ac:dyDescent="0.2">
      <c r="B31" s="29">
        <v>1</v>
      </c>
      <c r="D31" s="41" t="s">
        <v>37</v>
      </c>
      <c r="E31" s="41">
        <v>15</v>
      </c>
      <c r="F31" s="63" t="s">
        <v>162</v>
      </c>
      <c r="G31" s="64"/>
      <c r="H31" s="64"/>
      <c r="I31" s="64"/>
      <c r="J31" s="65"/>
      <c r="K31" s="43" t="s">
        <v>49</v>
      </c>
      <c r="L31" s="44">
        <v>17</v>
      </c>
      <c r="M31" s="43">
        <v>5</v>
      </c>
      <c r="N31" s="41">
        <v>1</v>
      </c>
      <c r="O31" s="41"/>
      <c r="P31" s="41">
        <v>1.89</v>
      </c>
      <c r="Q31" s="41"/>
      <c r="R31" s="41">
        <v>0.16</v>
      </c>
      <c r="S31" s="41">
        <v>0.32</v>
      </c>
      <c r="T31" s="41">
        <v>0.17</v>
      </c>
      <c r="U31" s="41">
        <v>0.08</v>
      </c>
      <c r="V31" s="41"/>
      <c r="W31" s="41">
        <v>5</v>
      </c>
      <c r="X31" s="41"/>
      <c r="Y31" s="41"/>
      <c r="Z31" s="41"/>
      <c r="AA31" s="41">
        <v>1</v>
      </c>
      <c r="AB31" s="41"/>
      <c r="AC31" s="41"/>
      <c r="AD31" s="41">
        <v>0.39</v>
      </c>
      <c r="AE31" s="41"/>
    </row>
    <row r="32" spans="2:31" ht="12.75" customHeight="1" x14ac:dyDescent="0.2">
      <c r="B32" s="29">
        <v>1</v>
      </c>
      <c r="D32" s="41" t="s">
        <v>38</v>
      </c>
      <c r="E32" s="41">
        <v>15</v>
      </c>
      <c r="F32" s="63" t="s">
        <v>226</v>
      </c>
      <c r="G32" s="64"/>
      <c r="H32" s="64"/>
      <c r="I32" s="64"/>
      <c r="J32" s="65"/>
      <c r="K32" s="43" t="s">
        <v>50</v>
      </c>
      <c r="L32" s="44"/>
      <c r="M32" s="43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>
        <v>1</v>
      </c>
      <c r="AD32" s="41"/>
      <c r="AE32" s="41"/>
    </row>
    <row r="33" spans="2:31" ht="12.75" customHeight="1" x14ac:dyDescent="0.2">
      <c r="B33" s="29">
        <v>1</v>
      </c>
      <c r="D33" s="41" t="s">
        <v>59</v>
      </c>
      <c r="E33" s="41">
        <v>15</v>
      </c>
      <c r="F33" s="63" t="s">
        <v>228</v>
      </c>
      <c r="G33" s="64"/>
      <c r="H33" s="64"/>
      <c r="I33" s="64"/>
      <c r="J33" s="65"/>
      <c r="K33" s="43" t="s">
        <v>50</v>
      </c>
      <c r="L33" s="44"/>
      <c r="M33" s="43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>
        <v>1</v>
      </c>
      <c r="AD33" s="41"/>
      <c r="AE33" s="41"/>
    </row>
    <row r="34" spans="2:31" ht="12.75" customHeight="1" x14ac:dyDescent="0.2">
      <c r="B34" s="29">
        <v>1</v>
      </c>
      <c r="D34" s="41" t="s">
        <v>60</v>
      </c>
      <c r="E34" s="41">
        <v>15</v>
      </c>
      <c r="F34" s="63" t="s">
        <v>163</v>
      </c>
      <c r="G34" s="64"/>
      <c r="H34" s="64"/>
      <c r="I34" s="64"/>
      <c r="J34" s="65"/>
      <c r="K34" s="43" t="s">
        <v>49</v>
      </c>
      <c r="L34" s="44">
        <v>22</v>
      </c>
      <c r="M34" s="43">
        <v>5</v>
      </c>
      <c r="N34" s="41">
        <v>1</v>
      </c>
      <c r="O34" s="41"/>
      <c r="P34" s="41">
        <v>2.44</v>
      </c>
      <c r="Q34" s="41"/>
      <c r="R34" s="52">
        <v>0.2</v>
      </c>
      <c r="S34" s="41">
        <v>0.41</v>
      </c>
      <c r="T34" s="41">
        <v>0.22</v>
      </c>
      <c r="U34" s="52">
        <v>0.1</v>
      </c>
      <c r="V34" s="41"/>
      <c r="W34" s="41">
        <v>5</v>
      </c>
      <c r="X34" s="41"/>
      <c r="Y34" s="41"/>
      <c r="Z34" s="41"/>
      <c r="AA34" s="41">
        <v>1</v>
      </c>
      <c r="AB34" s="41"/>
      <c r="AC34" s="41"/>
      <c r="AD34" s="41">
        <v>0.51</v>
      </c>
      <c r="AE34" s="41"/>
    </row>
    <row r="35" spans="2:31" ht="12.75" customHeight="1" x14ac:dyDescent="0.2">
      <c r="B35" s="29">
        <v>1</v>
      </c>
      <c r="D35" s="41" t="s">
        <v>61</v>
      </c>
      <c r="E35" s="41">
        <v>15</v>
      </c>
      <c r="F35" s="63" t="s">
        <v>164</v>
      </c>
      <c r="G35" s="64"/>
      <c r="H35" s="64"/>
      <c r="I35" s="64"/>
      <c r="J35" s="65"/>
      <c r="K35" s="43" t="s">
        <v>50</v>
      </c>
      <c r="L35" s="44">
        <v>12</v>
      </c>
      <c r="M35" s="43">
        <v>5</v>
      </c>
      <c r="N35" s="41">
        <v>1</v>
      </c>
      <c r="O35" s="41"/>
      <c r="P35" s="41">
        <v>1.33</v>
      </c>
      <c r="Q35" s="41"/>
      <c r="R35" s="41">
        <v>0.11</v>
      </c>
      <c r="S35" s="41">
        <v>0.22</v>
      </c>
      <c r="T35" s="41">
        <v>0.12</v>
      </c>
      <c r="U35" s="41">
        <v>0.06</v>
      </c>
      <c r="V35" s="41"/>
      <c r="W35" s="41">
        <v>5</v>
      </c>
      <c r="X35" s="41"/>
      <c r="Y35" s="41"/>
      <c r="Z35" s="41"/>
      <c r="AA35" s="41"/>
      <c r="AB35" s="41">
        <v>1</v>
      </c>
      <c r="AC35" s="41"/>
      <c r="AD35" s="41">
        <v>0.28000000000000003</v>
      </c>
      <c r="AE35" s="41"/>
    </row>
    <row r="36" spans="2:31" ht="12.75" customHeight="1" x14ac:dyDescent="0.2">
      <c r="B36" s="29">
        <v>1</v>
      </c>
      <c r="D36" s="41" t="s">
        <v>62</v>
      </c>
      <c r="E36" s="41">
        <v>15</v>
      </c>
      <c r="F36" s="63" t="s">
        <v>232</v>
      </c>
      <c r="G36" s="64"/>
      <c r="H36" s="64"/>
      <c r="I36" s="64"/>
      <c r="J36" s="65"/>
      <c r="K36" s="43" t="s">
        <v>50</v>
      </c>
      <c r="L36" s="44"/>
      <c r="M36" s="43"/>
      <c r="N36" s="41"/>
      <c r="O36" s="52"/>
      <c r="P36" s="52"/>
      <c r="Q36" s="52"/>
      <c r="R36" s="52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>
        <v>1</v>
      </c>
      <c r="AD36" s="41"/>
      <c r="AE36" s="41"/>
    </row>
    <row r="37" spans="2:31" ht="12.75" customHeight="1" x14ac:dyDescent="0.2">
      <c r="B37" s="29">
        <v>1</v>
      </c>
      <c r="D37" s="41" t="s">
        <v>63</v>
      </c>
      <c r="E37" s="41">
        <v>16</v>
      </c>
      <c r="F37" s="63" t="s">
        <v>165</v>
      </c>
      <c r="G37" s="64"/>
      <c r="H37" s="64"/>
      <c r="I37" s="64"/>
      <c r="J37" s="65"/>
      <c r="K37" s="43" t="s">
        <v>49</v>
      </c>
      <c r="L37" s="44"/>
      <c r="M37" s="43">
        <v>5</v>
      </c>
      <c r="N37" s="41">
        <v>1</v>
      </c>
      <c r="O37" s="52"/>
      <c r="P37" s="52"/>
      <c r="Q37" s="52"/>
      <c r="R37" s="52"/>
      <c r="S37" s="41"/>
      <c r="T37" s="41"/>
      <c r="U37" s="41"/>
      <c r="V37" s="41"/>
      <c r="W37" s="41">
        <v>5</v>
      </c>
      <c r="X37" s="41"/>
      <c r="Y37" s="41"/>
      <c r="Z37" s="41"/>
      <c r="AA37" s="41">
        <v>1</v>
      </c>
      <c r="AB37" s="41"/>
      <c r="AC37" s="41"/>
      <c r="AD37" s="41"/>
      <c r="AE37" s="41"/>
    </row>
    <row r="38" spans="2:31" ht="12.75" customHeight="1" x14ac:dyDescent="0.2">
      <c r="B38" s="29">
        <v>1</v>
      </c>
      <c r="D38" s="41" t="s">
        <v>64</v>
      </c>
      <c r="E38" s="41">
        <v>16</v>
      </c>
      <c r="F38" s="63" t="s">
        <v>166</v>
      </c>
      <c r="G38" s="64"/>
      <c r="H38" s="64"/>
      <c r="I38" s="64"/>
      <c r="J38" s="65"/>
      <c r="K38" s="43" t="s">
        <v>50</v>
      </c>
      <c r="L38" s="44"/>
      <c r="M38" s="43">
        <v>5</v>
      </c>
      <c r="N38" s="41">
        <v>1</v>
      </c>
      <c r="O38" s="52"/>
      <c r="P38" s="52"/>
      <c r="Q38" s="52"/>
      <c r="R38" s="52"/>
      <c r="S38" s="41"/>
      <c r="T38" s="41"/>
      <c r="U38" s="41"/>
      <c r="V38" s="41"/>
      <c r="W38" s="41">
        <v>5</v>
      </c>
      <c r="X38" s="41"/>
      <c r="Y38" s="41"/>
      <c r="Z38" s="41"/>
      <c r="AA38" s="41"/>
      <c r="AB38" s="41">
        <v>1</v>
      </c>
      <c r="AC38" s="41"/>
      <c r="AD38" s="41"/>
      <c r="AE38" s="41"/>
    </row>
    <row r="39" spans="2:31" ht="12.75" customHeight="1" x14ac:dyDescent="0.2">
      <c r="B39" s="29">
        <v>1</v>
      </c>
      <c r="D39" s="41" t="s">
        <v>65</v>
      </c>
      <c r="E39" s="41">
        <v>16</v>
      </c>
      <c r="F39" s="63" t="s">
        <v>239</v>
      </c>
      <c r="G39" s="64"/>
      <c r="H39" s="64"/>
      <c r="I39" s="64"/>
      <c r="J39" s="65"/>
      <c r="K39" s="43" t="s">
        <v>50</v>
      </c>
      <c r="L39" s="44"/>
      <c r="M39" s="43"/>
      <c r="N39" s="41"/>
      <c r="O39" s="52"/>
      <c r="P39" s="52"/>
      <c r="Q39" s="52"/>
      <c r="R39" s="52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>
        <v>1</v>
      </c>
      <c r="AD39" s="41"/>
      <c r="AE39" s="41"/>
    </row>
    <row r="40" spans="2:31" ht="12.75" customHeight="1" x14ac:dyDescent="0.2">
      <c r="B40" s="29">
        <v>1</v>
      </c>
      <c r="D40" s="41" t="s">
        <v>66</v>
      </c>
      <c r="E40" s="41">
        <v>16</v>
      </c>
      <c r="F40" s="63" t="s">
        <v>240</v>
      </c>
      <c r="G40" s="64"/>
      <c r="H40" s="64"/>
      <c r="I40" s="64"/>
      <c r="J40" s="65"/>
      <c r="K40" s="43" t="s">
        <v>49</v>
      </c>
      <c r="L40" s="44"/>
      <c r="M40" s="43"/>
      <c r="N40" s="41"/>
      <c r="O40" s="52"/>
      <c r="P40" s="52"/>
      <c r="Q40" s="52"/>
      <c r="R40" s="52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>
        <v>1</v>
      </c>
      <c r="AD40" s="41"/>
      <c r="AE40" s="41"/>
    </row>
    <row r="41" spans="2:31" ht="12.75" customHeight="1" x14ac:dyDescent="0.2">
      <c r="B41" s="29">
        <v>1</v>
      </c>
      <c r="D41" s="41" t="s">
        <v>67</v>
      </c>
      <c r="E41" s="41">
        <v>16</v>
      </c>
      <c r="F41" s="63" t="s">
        <v>241</v>
      </c>
      <c r="G41" s="64"/>
      <c r="H41" s="64"/>
      <c r="I41" s="64"/>
      <c r="J41" s="65"/>
      <c r="K41" s="43" t="s">
        <v>50</v>
      </c>
      <c r="L41" s="44"/>
      <c r="M41" s="43"/>
      <c r="N41" s="41"/>
      <c r="O41" s="52"/>
      <c r="P41" s="52"/>
      <c r="Q41" s="52"/>
      <c r="R41" s="52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>
        <v>1</v>
      </c>
      <c r="AD41" s="41"/>
      <c r="AE41" s="41"/>
    </row>
    <row r="42" spans="2:31" ht="12.75" customHeight="1" x14ac:dyDescent="0.2">
      <c r="B42" s="29">
        <v>1</v>
      </c>
      <c r="D42" s="41" t="s">
        <v>68</v>
      </c>
      <c r="E42" s="41">
        <v>16</v>
      </c>
      <c r="F42" s="63" t="s">
        <v>167</v>
      </c>
      <c r="G42" s="64"/>
      <c r="H42" s="116"/>
      <c r="I42" s="64"/>
      <c r="J42" s="65"/>
      <c r="K42" s="43" t="s">
        <v>50</v>
      </c>
      <c r="L42" s="44"/>
      <c r="M42" s="43">
        <v>5</v>
      </c>
      <c r="N42" s="41">
        <v>1</v>
      </c>
      <c r="O42" s="52"/>
      <c r="P42" s="52"/>
      <c r="Q42" s="52"/>
      <c r="R42" s="52"/>
      <c r="S42" s="41"/>
      <c r="T42" s="41"/>
      <c r="U42" s="41"/>
      <c r="V42" s="41"/>
      <c r="W42" s="41">
        <v>5</v>
      </c>
      <c r="X42" s="41"/>
      <c r="Y42" s="41"/>
      <c r="Z42" s="41"/>
      <c r="AA42" s="41">
        <v>1</v>
      </c>
      <c r="AB42" s="41"/>
      <c r="AC42" s="41"/>
      <c r="AD42" s="41"/>
      <c r="AE42" s="41"/>
    </row>
    <row r="43" spans="2:31" ht="12.75" customHeight="1" x14ac:dyDescent="0.2">
      <c r="B43" s="29">
        <v>1</v>
      </c>
      <c r="D43" s="41" t="s">
        <v>69</v>
      </c>
      <c r="E43" s="41">
        <v>17</v>
      </c>
      <c r="F43" s="63" t="s">
        <v>251</v>
      </c>
      <c r="G43" s="64"/>
      <c r="H43" s="55" t="s">
        <v>3</v>
      </c>
      <c r="I43" s="63" t="s">
        <v>252</v>
      </c>
      <c r="J43" s="65"/>
      <c r="K43" s="43" t="s">
        <v>50</v>
      </c>
      <c r="L43" s="44"/>
      <c r="M43" s="43">
        <v>12</v>
      </c>
      <c r="N43" s="41"/>
      <c r="O43" s="52"/>
      <c r="P43" s="52"/>
      <c r="Q43" s="52"/>
      <c r="R43" s="52"/>
      <c r="S43" s="41"/>
      <c r="T43" s="41"/>
      <c r="U43" s="41"/>
      <c r="V43" s="41"/>
      <c r="W43" s="41">
        <v>12</v>
      </c>
      <c r="X43" s="41"/>
      <c r="Y43" s="41"/>
      <c r="Z43" s="41"/>
      <c r="AA43" s="41"/>
      <c r="AB43" s="41"/>
      <c r="AC43" s="41"/>
      <c r="AD43" s="41"/>
      <c r="AE43" s="41"/>
    </row>
    <row r="44" spans="2:31" ht="12.75" customHeight="1" x14ac:dyDescent="0.2">
      <c r="B44" s="29">
        <v>1</v>
      </c>
      <c r="D44" s="41" t="s">
        <v>70</v>
      </c>
      <c r="E44" s="41">
        <v>17</v>
      </c>
      <c r="F44" s="63" t="s">
        <v>249</v>
      </c>
      <c r="G44" s="64"/>
      <c r="H44" s="41" t="s">
        <v>3</v>
      </c>
      <c r="I44" s="63" t="s">
        <v>250</v>
      </c>
      <c r="J44" s="65"/>
      <c r="K44" s="43" t="s">
        <v>50</v>
      </c>
      <c r="L44" s="44"/>
      <c r="M44" s="43">
        <v>10</v>
      </c>
      <c r="N44" s="41"/>
      <c r="O44" s="52"/>
      <c r="P44" s="52"/>
      <c r="Q44" s="52"/>
      <c r="R44" s="52"/>
      <c r="S44" s="41"/>
      <c r="T44" s="41"/>
      <c r="U44" s="41"/>
      <c r="V44" s="41"/>
      <c r="W44" s="41">
        <v>10</v>
      </c>
      <c r="X44" s="41"/>
      <c r="Y44" s="41"/>
      <c r="Z44" s="41"/>
      <c r="AA44" s="41"/>
      <c r="AB44" s="41"/>
      <c r="AC44" s="41"/>
      <c r="AD44" s="41"/>
      <c r="AE44" s="41"/>
    </row>
    <row r="45" spans="2:31" ht="12.75" customHeight="1" x14ac:dyDescent="0.2">
      <c r="B45" s="29">
        <v>1</v>
      </c>
      <c r="D45" s="41" t="s">
        <v>71</v>
      </c>
      <c r="E45" s="41">
        <v>17</v>
      </c>
      <c r="F45" s="63" t="s">
        <v>168</v>
      </c>
      <c r="G45" s="64"/>
      <c r="H45" s="64"/>
      <c r="I45" s="64"/>
      <c r="J45" s="65"/>
      <c r="K45" s="43" t="s">
        <v>49</v>
      </c>
      <c r="L45" s="44"/>
      <c r="M45" s="43">
        <v>5</v>
      </c>
      <c r="N45" s="41">
        <v>1</v>
      </c>
      <c r="O45" s="52"/>
      <c r="P45" s="52"/>
      <c r="Q45" s="52"/>
      <c r="R45" s="52"/>
      <c r="S45" s="41"/>
      <c r="T45" s="41"/>
      <c r="U45" s="41"/>
      <c r="V45" s="41"/>
      <c r="W45" s="41">
        <v>5</v>
      </c>
      <c r="X45" s="41"/>
      <c r="Y45" s="41"/>
      <c r="Z45" s="41"/>
      <c r="AA45" s="41">
        <v>1</v>
      </c>
      <c r="AB45" s="41"/>
      <c r="AC45" s="41"/>
      <c r="AD45" s="41"/>
      <c r="AE45" s="41"/>
    </row>
    <row r="46" spans="2:31" ht="12.75" customHeight="1" x14ac:dyDescent="0.2">
      <c r="B46" s="29">
        <v>1</v>
      </c>
      <c r="D46" s="41" t="s">
        <v>72</v>
      </c>
      <c r="E46" s="41">
        <v>17</v>
      </c>
      <c r="F46" s="63" t="s">
        <v>169</v>
      </c>
      <c r="G46" s="64"/>
      <c r="H46" s="64"/>
      <c r="I46" s="64"/>
      <c r="J46" s="65"/>
      <c r="K46" s="43" t="s">
        <v>50</v>
      </c>
      <c r="L46" s="44"/>
      <c r="M46" s="43">
        <v>10</v>
      </c>
      <c r="N46" s="41">
        <v>1</v>
      </c>
      <c r="O46" s="52"/>
      <c r="P46" s="52"/>
      <c r="Q46" s="52"/>
      <c r="R46" s="52"/>
      <c r="S46" s="41"/>
      <c r="T46" s="41"/>
      <c r="U46" s="41"/>
      <c r="V46" s="41"/>
      <c r="W46" s="41">
        <v>10</v>
      </c>
      <c r="X46" s="41"/>
      <c r="Y46" s="41"/>
      <c r="Z46" s="41"/>
      <c r="AA46" s="41">
        <v>1</v>
      </c>
      <c r="AB46" s="41"/>
      <c r="AC46" s="41"/>
      <c r="AD46" s="41"/>
      <c r="AE46" s="41"/>
    </row>
    <row r="47" spans="2:31" ht="12.75" customHeight="1" x14ac:dyDescent="0.2">
      <c r="B47" s="29">
        <v>1</v>
      </c>
      <c r="D47" s="41" t="s">
        <v>73</v>
      </c>
      <c r="E47" s="41">
        <v>18</v>
      </c>
      <c r="F47" s="63" t="s">
        <v>170</v>
      </c>
      <c r="G47" s="64"/>
      <c r="H47" s="64"/>
      <c r="I47" s="64"/>
      <c r="J47" s="65"/>
      <c r="K47" s="43" t="s">
        <v>49</v>
      </c>
      <c r="L47" s="44"/>
      <c r="M47" s="43">
        <v>5</v>
      </c>
      <c r="N47" s="41">
        <v>1</v>
      </c>
      <c r="O47" s="52"/>
      <c r="P47" s="52"/>
      <c r="Q47" s="52"/>
      <c r="R47" s="52"/>
      <c r="S47" s="41"/>
      <c r="T47" s="41"/>
      <c r="U47" s="41"/>
      <c r="V47" s="41"/>
      <c r="W47" s="41">
        <v>5</v>
      </c>
      <c r="X47" s="41"/>
      <c r="Y47" s="41"/>
      <c r="Z47" s="41"/>
      <c r="AA47" s="41">
        <v>1</v>
      </c>
      <c r="AB47" s="41"/>
      <c r="AC47" s="41"/>
      <c r="AD47" s="41"/>
      <c r="AE47" s="41"/>
    </row>
    <row r="48" spans="2:31" ht="12.75" customHeight="1" x14ac:dyDescent="0.2">
      <c r="B48" s="29">
        <v>1</v>
      </c>
      <c r="D48" s="41" t="s">
        <v>74</v>
      </c>
      <c r="E48" s="41">
        <v>18</v>
      </c>
      <c r="F48" s="63" t="s">
        <v>171</v>
      </c>
      <c r="G48" s="64"/>
      <c r="H48" s="64"/>
      <c r="I48" s="64"/>
      <c r="J48" s="65"/>
      <c r="K48" s="43" t="s">
        <v>49</v>
      </c>
      <c r="L48" s="44"/>
      <c r="M48" s="43">
        <v>5</v>
      </c>
      <c r="N48" s="41">
        <v>1</v>
      </c>
      <c r="O48" s="52"/>
      <c r="P48" s="52"/>
      <c r="Q48" s="52"/>
      <c r="R48" s="52"/>
      <c r="S48" s="41"/>
      <c r="T48" s="41"/>
      <c r="U48" s="41"/>
      <c r="V48" s="41"/>
      <c r="W48" s="41">
        <v>5</v>
      </c>
      <c r="X48" s="41"/>
      <c r="Y48" s="41"/>
      <c r="Z48" s="41"/>
      <c r="AA48" s="41"/>
      <c r="AB48" s="41">
        <v>1</v>
      </c>
      <c r="AC48" s="41"/>
      <c r="AD48" s="41"/>
      <c r="AE48" s="41"/>
    </row>
    <row r="49" spans="2:31" ht="12.75" customHeight="1" x14ac:dyDescent="0.2">
      <c r="B49" s="29"/>
      <c r="D49" s="41"/>
      <c r="E49" s="41"/>
      <c r="F49" s="63"/>
      <c r="G49" s="64"/>
      <c r="H49" s="64"/>
      <c r="I49" s="64"/>
      <c r="J49" s="65"/>
      <c r="K49" s="43"/>
      <c r="L49" s="44"/>
      <c r="M49" s="43"/>
      <c r="N49" s="41"/>
      <c r="O49" s="52"/>
      <c r="P49" s="52"/>
      <c r="Q49" s="52"/>
      <c r="R49" s="52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pans="2:31" ht="12.75" customHeight="1" x14ac:dyDescent="0.2">
      <c r="B50" s="29">
        <v>1</v>
      </c>
      <c r="D50" s="41" t="s">
        <v>75</v>
      </c>
      <c r="E50" s="41">
        <v>13</v>
      </c>
      <c r="F50" s="63" t="s">
        <v>217</v>
      </c>
      <c r="G50" s="64"/>
      <c r="H50" s="64"/>
      <c r="I50" s="64"/>
      <c r="J50" s="65"/>
      <c r="K50" s="43" t="s">
        <v>49</v>
      </c>
      <c r="L50" s="44"/>
      <c r="M50" s="43"/>
      <c r="N50" s="41"/>
      <c r="O50" s="41"/>
      <c r="P50" s="52"/>
      <c r="Q50" s="52"/>
      <c r="R50" s="52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>
        <v>1</v>
      </c>
      <c r="AD50" s="41"/>
      <c r="AE50" s="41"/>
    </row>
    <row r="51" spans="2:31" ht="12.75" customHeight="1" x14ac:dyDescent="0.2">
      <c r="B51" s="29">
        <v>1</v>
      </c>
      <c r="D51" s="41" t="s">
        <v>76</v>
      </c>
      <c r="E51" s="41">
        <v>14</v>
      </c>
      <c r="F51" s="63" t="s">
        <v>219</v>
      </c>
      <c r="G51" s="64"/>
      <c r="H51" s="64"/>
      <c r="I51" s="64"/>
      <c r="J51" s="65"/>
      <c r="K51" s="43" t="s">
        <v>49</v>
      </c>
      <c r="L51" s="44"/>
      <c r="M51" s="43"/>
      <c r="N51" s="41"/>
      <c r="O51" s="41"/>
      <c r="P51" s="52"/>
      <c r="Q51" s="52"/>
      <c r="R51" s="52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>
        <v>1</v>
      </c>
      <c r="AD51" s="41"/>
      <c r="AE51" s="41"/>
    </row>
    <row r="52" spans="2:31" ht="12.75" customHeight="1" x14ac:dyDescent="0.2">
      <c r="B52" s="29">
        <v>1</v>
      </c>
      <c r="D52" s="41" t="s">
        <v>77</v>
      </c>
      <c r="E52" s="41">
        <v>14</v>
      </c>
      <c r="F52" s="63" t="s">
        <v>220</v>
      </c>
      <c r="G52" s="64"/>
      <c r="H52" s="64"/>
      <c r="I52" s="64"/>
      <c r="J52" s="65"/>
      <c r="K52" s="43" t="s">
        <v>50</v>
      </c>
      <c r="L52" s="44"/>
      <c r="M52" s="43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>
        <v>1</v>
      </c>
      <c r="AD52" s="41"/>
      <c r="AE52" s="41"/>
    </row>
    <row r="53" spans="2:31" ht="12.75" customHeight="1" x14ac:dyDescent="0.2">
      <c r="B53" s="29">
        <v>1</v>
      </c>
      <c r="D53" s="41" t="s">
        <v>78</v>
      </c>
      <c r="E53" s="41">
        <v>14</v>
      </c>
      <c r="F53" s="63" t="s">
        <v>222</v>
      </c>
      <c r="G53" s="64"/>
      <c r="H53" s="64"/>
      <c r="I53" s="64"/>
      <c r="J53" s="65"/>
      <c r="K53" s="43" t="s">
        <v>50</v>
      </c>
      <c r="L53" s="44"/>
      <c r="M53" s="43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>
        <v>1</v>
      </c>
      <c r="AD53" s="41"/>
      <c r="AE53" s="41"/>
    </row>
    <row r="54" spans="2:31" ht="12.75" customHeight="1" x14ac:dyDescent="0.2">
      <c r="B54" s="29">
        <v>1</v>
      </c>
      <c r="D54" s="41" t="s">
        <v>79</v>
      </c>
      <c r="E54" s="41">
        <v>15</v>
      </c>
      <c r="F54" s="63" t="s">
        <v>227</v>
      </c>
      <c r="G54" s="64"/>
      <c r="H54" s="64"/>
      <c r="I54" s="64"/>
      <c r="J54" s="65"/>
      <c r="K54" s="43" t="s">
        <v>50</v>
      </c>
      <c r="L54" s="44"/>
      <c r="M54" s="43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>
        <v>1</v>
      </c>
      <c r="AD54" s="41"/>
      <c r="AE54" s="41"/>
    </row>
    <row r="55" spans="2:31" ht="12.75" customHeight="1" x14ac:dyDescent="0.2">
      <c r="B55" s="29">
        <v>1</v>
      </c>
      <c r="D55" s="41" t="s">
        <v>80</v>
      </c>
      <c r="E55" s="41">
        <v>15</v>
      </c>
      <c r="F55" s="63" t="s">
        <v>230</v>
      </c>
      <c r="G55" s="64"/>
      <c r="H55" s="64"/>
      <c r="I55" s="64"/>
      <c r="J55" s="65"/>
      <c r="K55" s="43" t="s">
        <v>50</v>
      </c>
      <c r="L55" s="44"/>
      <c r="M55" s="43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>
        <v>1</v>
      </c>
      <c r="AD55" s="41"/>
      <c r="AE55" s="41"/>
    </row>
    <row r="56" spans="2:31" ht="12.75" customHeight="1" x14ac:dyDescent="0.2">
      <c r="B56" s="29">
        <v>1</v>
      </c>
      <c r="D56" s="41" t="s">
        <v>81</v>
      </c>
      <c r="E56" s="41">
        <v>16</v>
      </c>
      <c r="F56" s="63" t="s">
        <v>233</v>
      </c>
      <c r="G56" s="64"/>
      <c r="H56" s="64"/>
      <c r="I56" s="64"/>
      <c r="J56" s="65"/>
      <c r="K56" s="43" t="s">
        <v>50</v>
      </c>
      <c r="L56" s="44"/>
      <c r="M56" s="43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>
        <v>1</v>
      </c>
      <c r="AD56" s="41"/>
      <c r="AE56" s="41"/>
    </row>
    <row r="57" spans="2:31" ht="12.75" customHeight="1" x14ac:dyDescent="0.2">
      <c r="B57" s="29">
        <v>1</v>
      </c>
      <c r="D57" s="41" t="s">
        <v>82</v>
      </c>
      <c r="E57" s="41">
        <v>16</v>
      </c>
      <c r="F57" s="63" t="s">
        <v>237</v>
      </c>
      <c r="G57" s="64"/>
      <c r="H57" s="64"/>
      <c r="I57" s="64"/>
      <c r="J57" s="65"/>
      <c r="K57" s="43" t="s">
        <v>50</v>
      </c>
      <c r="L57" s="44"/>
      <c r="M57" s="43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>
        <v>1</v>
      </c>
      <c r="AD57" s="41"/>
      <c r="AE57" s="41"/>
    </row>
    <row r="58" spans="2:31" ht="12.75" customHeight="1" x14ac:dyDescent="0.2">
      <c r="B58" s="29">
        <v>1</v>
      </c>
      <c r="D58" s="41" t="s">
        <v>83</v>
      </c>
      <c r="E58" s="41">
        <v>16</v>
      </c>
      <c r="F58" s="63" t="s">
        <v>238</v>
      </c>
      <c r="G58" s="64"/>
      <c r="H58" s="64"/>
      <c r="I58" s="64"/>
      <c r="J58" s="65"/>
      <c r="K58" s="43" t="s">
        <v>50</v>
      </c>
      <c r="L58" s="44"/>
      <c r="M58" s="43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>
        <v>1</v>
      </c>
      <c r="AD58" s="41"/>
      <c r="AE58" s="41"/>
    </row>
    <row r="59" spans="2:31" ht="12.75" customHeight="1" x14ac:dyDescent="0.2">
      <c r="B59" s="29">
        <v>1</v>
      </c>
      <c r="D59" s="41" t="s">
        <v>84</v>
      </c>
      <c r="E59" s="41">
        <v>17</v>
      </c>
      <c r="F59" s="63" t="s">
        <v>244</v>
      </c>
      <c r="G59" s="64"/>
      <c r="H59" s="64"/>
      <c r="I59" s="64"/>
      <c r="J59" s="65"/>
      <c r="K59" s="43" t="s">
        <v>50</v>
      </c>
      <c r="L59" s="44"/>
      <c r="M59" s="43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>
        <v>1</v>
      </c>
      <c r="AD59" s="41"/>
      <c r="AE59" s="41"/>
    </row>
    <row r="60" spans="2:31" ht="12.75" customHeight="1" x14ac:dyDescent="0.2">
      <c r="B60" s="29">
        <v>1</v>
      </c>
      <c r="D60" s="41" t="s">
        <v>85</v>
      </c>
      <c r="E60" s="41">
        <v>17</v>
      </c>
      <c r="F60" s="63" t="s">
        <v>245</v>
      </c>
      <c r="G60" s="64"/>
      <c r="H60" s="64"/>
      <c r="I60" s="64"/>
      <c r="J60" s="65"/>
      <c r="K60" s="43" t="s">
        <v>50</v>
      </c>
      <c r="L60" s="44"/>
      <c r="M60" s="43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>
        <v>1</v>
      </c>
      <c r="AD60" s="41"/>
      <c r="AE60" s="41"/>
    </row>
    <row r="61" spans="2:31" ht="12.75" customHeight="1" x14ac:dyDescent="0.2">
      <c r="B61" s="29">
        <v>1</v>
      </c>
      <c r="D61" s="41" t="s">
        <v>86</v>
      </c>
      <c r="E61" s="41">
        <v>18</v>
      </c>
      <c r="F61" s="63" t="s">
        <v>248</v>
      </c>
      <c r="G61" s="64"/>
      <c r="H61" s="64"/>
      <c r="I61" s="64"/>
      <c r="J61" s="65"/>
      <c r="K61" s="43" t="s">
        <v>50</v>
      </c>
      <c r="L61" s="44"/>
      <c r="M61" s="43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>
        <v>1</v>
      </c>
      <c r="AD61" s="41"/>
      <c r="AE61" s="41"/>
    </row>
    <row r="62" spans="2:31" ht="12.75" customHeight="1" x14ac:dyDescent="0.2">
      <c r="B62" s="29"/>
      <c r="D62" s="41"/>
      <c r="E62" s="41"/>
      <c r="F62" s="63"/>
      <c r="G62" s="64"/>
      <c r="H62" s="64"/>
      <c r="I62" s="64"/>
      <c r="J62" s="65"/>
      <c r="K62" s="43"/>
      <c r="L62" s="44"/>
      <c r="M62" s="43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pans="2:31" s="33" customFormat="1" ht="12.75" customHeight="1" x14ac:dyDescent="0.2">
      <c r="B63" s="29">
        <v>1</v>
      </c>
      <c r="D63" s="45" t="s">
        <v>39</v>
      </c>
      <c r="E63" s="51">
        <v>13</v>
      </c>
      <c r="F63" s="63" t="s">
        <v>216</v>
      </c>
      <c r="G63" s="64"/>
      <c r="H63" s="64"/>
      <c r="I63" s="64"/>
      <c r="J63" s="65"/>
      <c r="K63" s="46" t="s">
        <v>49</v>
      </c>
      <c r="L63" s="47"/>
      <c r="M63" s="46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>
        <v>1</v>
      </c>
    </row>
    <row r="64" spans="2:31" ht="12.75" customHeight="1" x14ac:dyDescent="0.2">
      <c r="B64" s="29">
        <v>1</v>
      </c>
      <c r="D64" s="41" t="s">
        <v>40</v>
      </c>
      <c r="E64" s="41">
        <v>14</v>
      </c>
      <c r="F64" s="63" t="s">
        <v>218</v>
      </c>
      <c r="G64" s="64"/>
      <c r="H64" s="64"/>
      <c r="I64" s="64"/>
      <c r="J64" s="65"/>
      <c r="K64" s="43" t="s">
        <v>49</v>
      </c>
      <c r="L64" s="44"/>
      <c r="M64" s="43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>
        <v>1</v>
      </c>
    </row>
    <row r="65" spans="2:31" ht="12.75" customHeight="1" x14ac:dyDescent="0.2">
      <c r="B65" s="29">
        <v>1</v>
      </c>
      <c r="D65" s="41" t="s">
        <v>41</v>
      </c>
      <c r="E65" s="41">
        <v>14</v>
      </c>
      <c r="F65" s="63" t="s">
        <v>223</v>
      </c>
      <c r="G65" s="64"/>
      <c r="H65" s="64"/>
      <c r="I65" s="64"/>
      <c r="J65" s="65"/>
      <c r="K65" s="43" t="s">
        <v>50</v>
      </c>
      <c r="L65" s="44"/>
      <c r="M65" s="43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>
        <v>1</v>
      </c>
    </row>
    <row r="66" spans="2:31" ht="12.75" customHeight="1" x14ac:dyDescent="0.2">
      <c r="B66" s="29">
        <v>1</v>
      </c>
      <c r="D66" s="41" t="s">
        <v>42</v>
      </c>
      <c r="E66" s="41">
        <v>14</v>
      </c>
      <c r="F66" s="63" t="s">
        <v>224</v>
      </c>
      <c r="G66" s="64"/>
      <c r="H66" s="64"/>
      <c r="I66" s="64"/>
      <c r="J66" s="65"/>
      <c r="K66" s="43" t="s">
        <v>50</v>
      </c>
      <c r="L66" s="44"/>
      <c r="M66" s="43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>
        <v>1</v>
      </c>
    </row>
    <row r="67" spans="2:31" ht="12.75" customHeight="1" x14ac:dyDescent="0.2">
      <c r="B67" s="29">
        <v>1</v>
      </c>
      <c r="D67" s="41" t="s">
        <v>43</v>
      </c>
      <c r="E67" s="41">
        <v>14</v>
      </c>
      <c r="F67" s="63" t="s">
        <v>225</v>
      </c>
      <c r="G67" s="64"/>
      <c r="H67" s="64"/>
      <c r="I67" s="64"/>
      <c r="J67" s="65"/>
      <c r="K67" s="43" t="s">
        <v>50</v>
      </c>
      <c r="L67" s="44"/>
      <c r="M67" s="43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>
        <v>1</v>
      </c>
    </row>
    <row r="68" spans="2:31" ht="12.75" customHeight="1" x14ac:dyDescent="0.2">
      <c r="B68" s="29">
        <v>1</v>
      </c>
      <c r="D68" s="41" t="s">
        <v>44</v>
      </c>
      <c r="E68" s="41">
        <v>15</v>
      </c>
      <c r="F68" s="63" t="s">
        <v>229</v>
      </c>
      <c r="G68" s="64"/>
      <c r="H68" s="64"/>
      <c r="I68" s="64"/>
      <c r="J68" s="65"/>
      <c r="K68" s="43" t="s">
        <v>49</v>
      </c>
      <c r="L68" s="44"/>
      <c r="M68" s="43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>
        <v>1</v>
      </c>
    </row>
    <row r="69" spans="2:31" ht="12.75" customHeight="1" x14ac:dyDescent="0.2">
      <c r="B69" s="29">
        <v>1</v>
      </c>
      <c r="D69" s="41" t="s">
        <v>45</v>
      </c>
      <c r="E69" s="41">
        <v>15</v>
      </c>
      <c r="F69" s="63" t="s">
        <v>231</v>
      </c>
      <c r="G69" s="64"/>
      <c r="H69" s="64"/>
      <c r="I69" s="64"/>
      <c r="J69" s="65"/>
      <c r="K69" s="43" t="s">
        <v>50</v>
      </c>
      <c r="L69" s="44"/>
      <c r="M69" s="43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>
        <v>1</v>
      </c>
    </row>
    <row r="70" spans="2:31" ht="12.75" customHeight="1" x14ac:dyDescent="0.2">
      <c r="B70" s="29">
        <v>1</v>
      </c>
      <c r="D70" s="41" t="s">
        <v>46</v>
      </c>
      <c r="E70" s="41">
        <v>16</v>
      </c>
      <c r="F70" s="63" t="s">
        <v>234</v>
      </c>
      <c r="G70" s="64"/>
      <c r="H70" s="64"/>
      <c r="I70" s="64"/>
      <c r="J70" s="65"/>
      <c r="K70" s="43" t="s">
        <v>49</v>
      </c>
      <c r="L70" s="44"/>
      <c r="M70" s="43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>
        <v>1</v>
      </c>
    </row>
    <row r="71" spans="2:31" ht="12.75" customHeight="1" x14ac:dyDescent="0.2">
      <c r="B71" s="29">
        <v>1</v>
      </c>
      <c r="D71" s="41" t="s">
        <v>47</v>
      </c>
      <c r="E71" s="41">
        <v>16</v>
      </c>
      <c r="F71" s="63" t="s">
        <v>235</v>
      </c>
      <c r="G71" s="64"/>
      <c r="H71" s="64"/>
      <c r="I71" s="64"/>
      <c r="J71" s="65"/>
      <c r="K71" s="43" t="s">
        <v>50</v>
      </c>
      <c r="L71" s="44"/>
      <c r="M71" s="43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>
        <v>1</v>
      </c>
    </row>
    <row r="72" spans="2:31" ht="12.75" customHeight="1" x14ac:dyDescent="0.2">
      <c r="B72" s="29">
        <v>1</v>
      </c>
      <c r="D72" s="41" t="s">
        <v>48</v>
      </c>
      <c r="E72" s="41">
        <v>16</v>
      </c>
      <c r="F72" s="63" t="s">
        <v>236</v>
      </c>
      <c r="G72" s="64"/>
      <c r="H72" s="64"/>
      <c r="I72" s="64"/>
      <c r="J72" s="65"/>
      <c r="K72" s="43" t="s">
        <v>50</v>
      </c>
      <c r="L72" s="44"/>
      <c r="M72" s="43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>
        <v>1</v>
      </c>
    </row>
    <row r="73" spans="2:31" ht="12.75" customHeight="1" x14ac:dyDescent="0.2">
      <c r="B73" s="29">
        <v>1</v>
      </c>
      <c r="D73" s="41" t="s">
        <v>87</v>
      </c>
      <c r="E73" s="41">
        <v>17</v>
      </c>
      <c r="F73" s="63" t="s">
        <v>242</v>
      </c>
      <c r="G73" s="64"/>
      <c r="H73" s="64" t="s">
        <v>3</v>
      </c>
      <c r="I73" s="64" t="s">
        <v>51</v>
      </c>
      <c r="J73" s="65"/>
      <c r="K73" s="43" t="s">
        <v>49</v>
      </c>
      <c r="L73" s="44"/>
      <c r="M73" s="43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>
        <v>1</v>
      </c>
    </row>
    <row r="74" spans="2:31" ht="12.75" customHeight="1" x14ac:dyDescent="0.2">
      <c r="B74" s="29">
        <v>1</v>
      </c>
      <c r="D74" s="41" t="s">
        <v>88</v>
      </c>
      <c r="E74" s="41">
        <v>17</v>
      </c>
      <c r="F74" s="63" t="s">
        <v>243</v>
      </c>
      <c r="G74" s="64"/>
      <c r="H74" s="64" t="s">
        <v>3</v>
      </c>
      <c r="I74" s="64" t="s">
        <v>52</v>
      </c>
      <c r="J74" s="65"/>
      <c r="K74" s="43" t="s">
        <v>49</v>
      </c>
      <c r="L74" s="44"/>
      <c r="M74" s="43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>
        <v>1</v>
      </c>
    </row>
    <row r="75" spans="2:31" ht="12.75" customHeight="1" x14ac:dyDescent="0.2">
      <c r="B75" s="29">
        <v>1</v>
      </c>
      <c r="D75" s="41" t="s">
        <v>246</v>
      </c>
      <c r="E75" s="41">
        <v>17</v>
      </c>
      <c r="F75" s="63" t="s">
        <v>276</v>
      </c>
      <c r="G75" s="64"/>
      <c r="H75" s="64"/>
      <c r="I75" s="64"/>
      <c r="J75" s="65"/>
      <c r="K75" s="43" t="s">
        <v>49</v>
      </c>
      <c r="L75" s="44"/>
      <c r="M75" s="43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>
        <v>1</v>
      </c>
    </row>
    <row r="76" spans="2:31" ht="12.75" customHeight="1" x14ac:dyDescent="0.2">
      <c r="B76" s="29">
        <v>1</v>
      </c>
      <c r="D76" s="41" t="s">
        <v>277</v>
      </c>
      <c r="E76" s="41">
        <v>18</v>
      </c>
      <c r="F76" s="63" t="s">
        <v>247</v>
      </c>
      <c r="G76" s="64"/>
      <c r="H76" s="64"/>
      <c r="I76" s="64"/>
      <c r="J76" s="65"/>
      <c r="K76" s="43" t="s">
        <v>49</v>
      </c>
      <c r="L76" s="44"/>
      <c r="M76" s="43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>
        <v>1</v>
      </c>
    </row>
    <row r="77" spans="2:31" ht="12.75" customHeight="1" x14ac:dyDescent="0.2">
      <c r="B77" s="29">
        <v>1</v>
      </c>
      <c r="D77" s="41" t="s">
        <v>278</v>
      </c>
      <c r="E77" s="41">
        <v>18</v>
      </c>
      <c r="F77" s="63" t="s">
        <v>279</v>
      </c>
      <c r="G77" s="64"/>
      <c r="H77" s="64"/>
      <c r="I77" s="64"/>
      <c r="J77" s="65"/>
      <c r="K77" s="43" t="s">
        <v>49</v>
      </c>
      <c r="L77" s="44"/>
      <c r="M77" s="43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>
        <v>1</v>
      </c>
    </row>
    <row r="78" spans="2:31" ht="12.75" customHeight="1" x14ac:dyDescent="0.2">
      <c r="B78" s="29"/>
      <c r="D78" s="41"/>
      <c r="E78" s="41"/>
      <c r="F78" s="63"/>
      <c r="G78" s="64"/>
      <c r="H78" s="64"/>
      <c r="I78" s="64"/>
      <c r="J78" s="65"/>
      <c r="K78" s="43"/>
      <c r="L78" s="44"/>
      <c r="M78" s="43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pans="2:31" ht="12.75" customHeight="1" x14ac:dyDescent="0.2">
      <c r="B79" s="29"/>
      <c r="D79" s="41"/>
      <c r="E79" s="41"/>
      <c r="F79" s="42"/>
      <c r="G79" s="60"/>
      <c r="H79" s="60"/>
      <c r="I79" s="60"/>
      <c r="J79" s="61"/>
      <c r="K79" s="43"/>
      <c r="L79" s="44"/>
      <c r="M79" s="43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pans="2:31" ht="12.75" customHeight="1" x14ac:dyDescent="0.2">
      <c r="B80" s="29"/>
      <c r="D80" s="41"/>
      <c r="E80" s="41"/>
      <c r="F80" s="63"/>
      <c r="G80" s="64"/>
      <c r="H80" s="64"/>
      <c r="I80" s="64"/>
      <c r="J80" s="65"/>
      <c r="K80" s="43"/>
      <c r="L80" s="44"/>
      <c r="M80" s="43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pans="2:31" ht="12.75" customHeight="1" x14ac:dyDescent="0.2">
      <c r="B81" s="29"/>
      <c r="D81" s="41"/>
      <c r="E81" s="41"/>
      <c r="F81" s="63"/>
      <c r="G81" s="64"/>
      <c r="H81" s="64"/>
      <c r="I81" s="64"/>
      <c r="J81" s="65"/>
      <c r="K81" s="43"/>
      <c r="L81" s="44"/>
      <c r="M81" s="43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pans="2:31" ht="12.75" customHeight="1" x14ac:dyDescent="0.2">
      <c r="B82" s="29"/>
      <c r="D82" s="41"/>
      <c r="E82" s="41"/>
      <c r="F82" s="63"/>
      <c r="G82" s="64"/>
      <c r="H82" s="64"/>
      <c r="I82" s="64"/>
      <c r="J82" s="65"/>
      <c r="K82" s="43"/>
      <c r="L82" s="44"/>
      <c r="M82" s="43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pans="2:31" ht="12.75" customHeight="1" x14ac:dyDescent="0.2">
      <c r="B83" s="29"/>
      <c r="D83" s="41"/>
      <c r="E83" s="41"/>
      <c r="F83" s="63"/>
      <c r="G83" s="64"/>
      <c r="H83" s="64"/>
      <c r="I83" s="64"/>
      <c r="J83" s="65"/>
      <c r="K83" s="43"/>
      <c r="L83" s="44"/>
      <c r="M83" s="43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pans="2:31" ht="12.75" customHeight="1" x14ac:dyDescent="0.2">
      <c r="B84" s="29"/>
      <c r="D84" s="41"/>
      <c r="E84" s="41"/>
      <c r="F84" s="63"/>
      <c r="G84" s="64"/>
      <c r="H84" s="64"/>
      <c r="I84" s="64"/>
      <c r="J84" s="65"/>
      <c r="K84" s="43"/>
      <c r="L84" s="44"/>
      <c r="M84" s="43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pans="2:31" ht="12.75" customHeight="1" thickBot="1" x14ac:dyDescent="0.25">
      <c r="B85" s="53"/>
      <c r="D85" s="41"/>
      <c r="E85" s="41"/>
      <c r="F85" s="89"/>
      <c r="G85" s="90"/>
      <c r="H85" s="90"/>
      <c r="I85" s="90"/>
      <c r="J85" s="91"/>
      <c r="K85" s="43"/>
      <c r="L85" s="44"/>
      <c r="M85" s="43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pans="2:31" ht="12.75" customHeight="1" x14ac:dyDescent="0.2">
      <c r="B86" s="5" t="s">
        <v>13</v>
      </c>
      <c r="D86" s="103" t="s">
        <v>4</v>
      </c>
      <c r="E86" s="104"/>
      <c r="F86" s="105"/>
      <c r="G86" s="105"/>
      <c r="H86" s="105"/>
      <c r="I86" s="105"/>
      <c r="J86" s="105"/>
      <c r="K86" s="104"/>
      <c r="L86" s="106"/>
      <c r="M86" s="49">
        <f t="shared" ref="M86:AE86" si="4">IF(M8="","",IF(M23="",IF(SUM(COUNTIF(M24:M84,"LS")+COUNTIF(M24:M84,"LUMP"))&gt;0,"LS",""),IF(SUM(M24:M84)&gt;0,ROUNDUP(SUM(M24:M84),0),"")))</f>
        <v>107</v>
      </c>
      <c r="N86" s="49">
        <f t="shared" si="4"/>
        <v>15</v>
      </c>
      <c r="O86" s="49" t="str">
        <f t="shared" si="4"/>
        <v/>
      </c>
      <c r="P86" s="49">
        <f t="shared" si="4"/>
        <v>9</v>
      </c>
      <c r="Q86" s="49" t="str">
        <f t="shared" si="4"/>
        <v/>
      </c>
      <c r="R86" s="49">
        <f t="shared" si="4"/>
        <v>1</v>
      </c>
      <c r="S86" s="49">
        <f t="shared" si="4"/>
        <v>2</v>
      </c>
      <c r="T86" s="49">
        <f t="shared" si="4"/>
        <v>1</v>
      </c>
      <c r="U86" s="49">
        <f t="shared" si="4"/>
        <v>1</v>
      </c>
      <c r="V86" s="49" t="str">
        <f t="shared" si="4"/>
        <v/>
      </c>
      <c r="W86" s="49">
        <f t="shared" si="4"/>
        <v>97</v>
      </c>
      <c r="X86" s="49">
        <f t="shared" si="4"/>
        <v>10</v>
      </c>
      <c r="Y86" s="49">
        <f t="shared" si="4"/>
        <v>1</v>
      </c>
      <c r="Z86" s="49" t="str">
        <f t="shared" si="4"/>
        <v/>
      </c>
      <c r="AA86" s="49">
        <f t="shared" si="4"/>
        <v>8</v>
      </c>
      <c r="AB86" s="49">
        <f t="shared" si="4"/>
        <v>6</v>
      </c>
      <c r="AC86" s="49">
        <f t="shared" si="4"/>
        <v>20</v>
      </c>
      <c r="AD86" s="49">
        <f t="shared" si="4"/>
        <v>2</v>
      </c>
      <c r="AE86" s="49">
        <f t="shared" si="4"/>
        <v>15</v>
      </c>
    </row>
    <row r="87" spans="2:31" ht="12.75" customHeight="1" thickBot="1" x14ac:dyDescent="0.25"/>
    <row r="88" spans="2:31" ht="12.75" customHeight="1" thickBot="1" x14ac:dyDescent="0.25">
      <c r="B88" s="27" t="s">
        <v>11</v>
      </c>
      <c r="D88" s="101">
        <f>D7+1</f>
        <v>2</v>
      </c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</row>
    <row r="89" spans="2:31" ht="12.75" customHeight="1" thickBot="1" x14ac:dyDescent="0.25">
      <c r="B89" s="31">
        <v>10</v>
      </c>
      <c r="D89" s="102" t="s">
        <v>9</v>
      </c>
      <c r="E89" s="102"/>
      <c r="F89" s="102"/>
      <c r="G89" s="102"/>
      <c r="H89" s="102"/>
      <c r="I89" s="102"/>
      <c r="J89" s="102"/>
      <c r="K89" s="26"/>
      <c r="L89" s="26"/>
      <c r="M89" s="26" t="s">
        <v>270</v>
      </c>
      <c r="N89" s="26" t="s">
        <v>141</v>
      </c>
      <c r="O89" s="26" t="s">
        <v>55</v>
      </c>
      <c r="P89" s="26" t="s">
        <v>142</v>
      </c>
      <c r="Q89" s="26" t="s">
        <v>143</v>
      </c>
      <c r="R89" s="26" t="s">
        <v>144</v>
      </c>
      <c r="S89" s="26" t="s">
        <v>145</v>
      </c>
      <c r="T89" s="26" t="s">
        <v>53</v>
      </c>
      <c r="U89" s="26" t="s">
        <v>146</v>
      </c>
      <c r="V89" s="26" t="s">
        <v>274</v>
      </c>
      <c r="W89" s="26" t="s">
        <v>147</v>
      </c>
      <c r="X89" s="26" t="s">
        <v>54</v>
      </c>
      <c r="Y89" s="26" t="s">
        <v>272</v>
      </c>
      <c r="Z89" s="26" t="s">
        <v>275</v>
      </c>
      <c r="AA89" s="26" t="s">
        <v>148</v>
      </c>
      <c r="AB89" s="26" t="s">
        <v>271</v>
      </c>
      <c r="AC89" s="26" t="s">
        <v>149</v>
      </c>
      <c r="AD89" s="26"/>
      <c r="AE89" s="26" t="s">
        <v>273</v>
      </c>
    </row>
    <row r="90" spans="2:31" ht="12.75" customHeight="1" thickBot="1" x14ac:dyDescent="0.25">
      <c r="D90" s="88" t="s">
        <v>10</v>
      </c>
      <c r="E90" s="88"/>
      <c r="F90" s="88"/>
      <c r="G90" s="88"/>
      <c r="H90" s="88"/>
      <c r="I90" s="88"/>
      <c r="J90" s="88"/>
      <c r="K90" s="20"/>
      <c r="L90" s="20"/>
      <c r="M90" s="54"/>
      <c r="N90" s="20"/>
      <c r="O90" s="20" t="s">
        <v>56</v>
      </c>
      <c r="P90" s="54"/>
      <c r="Q90" s="54"/>
      <c r="R90" s="54" t="s">
        <v>150</v>
      </c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</row>
    <row r="91" spans="2:31" ht="12.75" customHeight="1" x14ac:dyDescent="0.2">
      <c r="B91" s="67" t="s">
        <v>12</v>
      </c>
      <c r="D91" s="76" t="s">
        <v>0</v>
      </c>
      <c r="E91" s="76" t="s">
        <v>1</v>
      </c>
      <c r="F91" s="79" t="s">
        <v>2</v>
      </c>
      <c r="G91" s="80"/>
      <c r="H91" s="80"/>
      <c r="I91" s="80"/>
      <c r="J91" s="81"/>
      <c r="K91" s="76" t="s">
        <v>21</v>
      </c>
      <c r="L91" s="111" t="s">
        <v>22</v>
      </c>
      <c r="M91" s="35" t="str">
        <f t="shared" ref="M91:V91" si="5">IF(OR(TRIM(M89)=0,TRIM(M89)=""),"",IF(IFERROR(TRIM(INDEX(QryItemNamed,MATCH(TRIM(M89),ITEM,0),2)),"")="Y","SPECIAL",LEFT(IFERROR(TRIM(INDEX(ITEM,MATCH(TRIM(M89),ITEM,0))),""),3)))</f>
        <v>202</v>
      </c>
      <c r="N91" s="35" t="str">
        <f>IF(OR(TRIM(N89)=0,TRIM(N89)=""),"",IF(IFERROR(TRIM(INDEX(QryItemNamed,MATCH(TRIM(N89),ITEM,0),2)),"")="Y","SPECIAL",LEFT(IFERROR(TRIM(INDEX(ITEM,MATCH(TRIM(N89),ITEM,0))),""),3)))</f>
        <v>202</v>
      </c>
      <c r="O91" s="35" t="str">
        <f>IF(OR(TRIM(O89)=0,TRIM(O89)=""),"",IF(IFERROR(TRIM(INDEX(QryItemNamed,MATCH(TRIM(O89),ITEM,0),2)),"")="Y","SPECIAL",LEFT(IFERROR(TRIM(INDEX(ITEM,MATCH(TRIM(O89),ITEM,0))),""),3)))</f>
        <v>202</v>
      </c>
      <c r="P91" s="35" t="str">
        <f>IF(OR(TRIM(P89)=0,TRIM(P89)=""),"",IF(IFERROR(TRIM(INDEX(QryItemNamed,MATCH(TRIM(P89),ITEM,0),2)),"")="Y","SPECIAL",LEFT(IFERROR(TRIM(INDEX(ITEM,MATCH(TRIM(P89),ITEM,0))),""),3)))</f>
        <v>203</v>
      </c>
      <c r="Q91" s="35" t="str">
        <f>IF(OR(TRIM(Q89)=0,TRIM(Q89)=""),"",IF(IFERROR(TRIM(INDEX(QryItemNamed,MATCH(TRIM(Q89),ITEM,0),2)),"")="Y","SPECIAL",LEFT(IFERROR(TRIM(INDEX(ITEM,MATCH(TRIM(Q89),ITEM,0))),""),3)))</f>
        <v>204</v>
      </c>
      <c r="R91" s="35" t="str">
        <f t="shared" si="5"/>
        <v>254</v>
      </c>
      <c r="S91" s="35" t="str">
        <f t="shared" si="5"/>
        <v>301</v>
      </c>
      <c r="T91" s="35" t="str">
        <f t="shared" si="5"/>
        <v>304</v>
      </c>
      <c r="U91" s="35" t="str">
        <f t="shared" si="5"/>
        <v>407</v>
      </c>
      <c r="V91" s="35" t="str">
        <f t="shared" si="5"/>
        <v>411</v>
      </c>
      <c r="W91" s="35" t="str">
        <f t="shared" ref="W91:AE91" si="6">IF(OR(TRIM(W89)=0,TRIM(W89)=""),"",IF(IFERROR(TRIM(INDEX(QryItemNamed,MATCH(TRIM(W89),ITEM,0),2)),"")="Y","SPECIAL",LEFT(IFERROR(TRIM(INDEX(ITEM,MATCH(TRIM(W89),ITEM,0))),""),3)))</f>
        <v>441</v>
      </c>
      <c r="X91" s="35" t="str">
        <f t="shared" si="6"/>
        <v>452</v>
      </c>
      <c r="Y91" s="35" t="str">
        <f t="shared" si="6"/>
        <v>452</v>
      </c>
      <c r="Z91" s="35" t="str">
        <f t="shared" si="6"/>
        <v>608</v>
      </c>
      <c r="AA91" s="35" t="str">
        <f t="shared" si="6"/>
        <v>609</v>
      </c>
      <c r="AB91" s="35" t="str">
        <f t="shared" si="6"/>
        <v>609</v>
      </c>
      <c r="AC91" s="35" t="str">
        <f t="shared" si="6"/>
        <v>613</v>
      </c>
      <c r="AD91" s="35"/>
      <c r="AE91" s="35" t="str">
        <f t="shared" si="6"/>
        <v>659</v>
      </c>
    </row>
    <row r="92" spans="2:31" ht="12.75" customHeight="1" x14ac:dyDescent="0.2">
      <c r="B92" s="68"/>
      <c r="D92" s="77"/>
      <c r="E92" s="77"/>
      <c r="F92" s="82"/>
      <c r="G92" s="83"/>
      <c r="H92" s="83"/>
      <c r="I92" s="83"/>
      <c r="J92" s="84"/>
      <c r="K92" s="77"/>
      <c r="L92" s="112"/>
      <c r="M92" s="115" t="str">
        <f t="shared" ref="M92:AE92" si="7">IF(OR(TRIM(M89)=0,TRIM(M89)=""),IF(M90="","",M90),IF(IFERROR(TRIM(INDEX(QryItemNamed,MATCH(TRIM(M89),ITEM,0),2)),"")="Y",TRIM(RIGHT(IFERROR(TRIM(INDEX(QryItemNamed,MATCH(TRIM(M89),ITEM,0),4)),"123456789012"),LEN(IFERROR(TRIM(INDEX(QryItemNamed,MATCH(TRIM(M89),ITEM,0),4)),"123456789012"))-9))&amp;M90,IFERROR(TRIM(INDEX(QryItemNamed,MATCH(TRIM(M89),ITEM,0),4))&amp;M90,"ITEM CODE DOES NOT EXIST IN ITEM MASTER")))</f>
        <v>WALK REMOVED</v>
      </c>
      <c r="N92" s="114" t="str">
        <f t="shared" si="7"/>
        <v>CURB AND GUTTER REMOVED</v>
      </c>
      <c r="O92" s="66" t="str">
        <f t="shared" si="7"/>
        <v>PAVEMENT REMOVED, (CONCRETE)</v>
      </c>
      <c r="P92" s="66" t="str">
        <f t="shared" si="7"/>
        <v>EXCAVATION</v>
      </c>
      <c r="Q92" s="66" t="str">
        <f t="shared" si="7"/>
        <v>SUBGRADE COMPACTION</v>
      </c>
      <c r="R92" s="66" t="str">
        <f t="shared" si="7"/>
        <v>PAVEMENT PLANING, ASPHALT CONCRETE, VARIABLE DEPTH</v>
      </c>
      <c r="S92" s="66" t="str">
        <f t="shared" si="7"/>
        <v>ASPHALT CONCRETE BASE, PG64-22, (449)</v>
      </c>
      <c r="T92" s="66" t="str">
        <f t="shared" si="7"/>
        <v>AGGREGATE BASE</v>
      </c>
      <c r="U92" s="66" t="str">
        <f t="shared" si="7"/>
        <v>NON-TRACKING TACK COAT</v>
      </c>
      <c r="V92" s="66" t="str">
        <f t="shared" si="7"/>
        <v>STABILIZED CRUSHED AGGREGATE</v>
      </c>
      <c r="W92" s="66" t="str">
        <f t="shared" si="7"/>
        <v>ASPHALT CONCRETE SURFACE COURSE, TYPE 1, (449), PG64-22</v>
      </c>
      <c r="X92" s="66" t="str">
        <f t="shared" si="7"/>
        <v>6" NON-REINFORCED CONCRETE PAVEMENT, CLASS QC 1P, AS PER PLAN</v>
      </c>
      <c r="Y92" s="66" t="str">
        <f t="shared" si="7"/>
        <v>9" NON-REINFORCED CONCRETE PAVEMENT, CLASS QC 1P, AS PER PLAN</v>
      </c>
      <c r="Z92" s="66" t="str">
        <f t="shared" si="7"/>
        <v>4" CONCRETE WALK, AS PER PLAN</v>
      </c>
      <c r="AA92" s="66" t="str">
        <f t="shared" si="7"/>
        <v>CURB, TYPE 4-C, AS PER PLAN</v>
      </c>
      <c r="AB92" s="66" t="str">
        <f t="shared" si="7"/>
        <v>CURB, TYPE 6, AS PER PLAN</v>
      </c>
      <c r="AC92" s="66" t="str">
        <f t="shared" si="7"/>
        <v>LOW STRENGTH MORTAR BACKFILL</v>
      </c>
      <c r="AD92" s="66"/>
      <c r="AE92" s="66" t="str">
        <f t="shared" si="7"/>
        <v>TOPSOIL</v>
      </c>
    </row>
    <row r="93" spans="2:31" ht="12.75" customHeight="1" x14ac:dyDescent="0.2">
      <c r="B93" s="68"/>
      <c r="D93" s="77"/>
      <c r="E93" s="77"/>
      <c r="F93" s="82"/>
      <c r="G93" s="83"/>
      <c r="H93" s="83"/>
      <c r="I93" s="83"/>
      <c r="J93" s="84"/>
      <c r="K93" s="77"/>
      <c r="L93" s="112"/>
      <c r="M93" s="115"/>
      <c r="N93" s="114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</row>
    <row r="94" spans="2:31" ht="12.75" customHeight="1" x14ac:dyDescent="0.2">
      <c r="B94" s="68"/>
      <c r="D94" s="77"/>
      <c r="E94" s="77"/>
      <c r="F94" s="82"/>
      <c r="G94" s="83"/>
      <c r="H94" s="83"/>
      <c r="I94" s="83"/>
      <c r="J94" s="84"/>
      <c r="K94" s="77"/>
      <c r="L94" s="112"/>
      <c r="M94" s="115"/>
      <c r="N94" s="114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</row>
    <row r="95" spans="2:31" ht="12.75" customHeight="1" x14ac:dyDescent="0.2">
      <c r="B95" s="68"/>
      <c r="D95" s="77"/>
      <c r="E95" s="77"/>
      <c r="F95" s="82"/>
      <c r="G95" s="83"/>
      <c r="H95" s="83"/>
      <c r="I95" s="83"/>
      <c r="J95" s="84"/>
      <c r="K95" s="77"/>
      <c r="L95" s="112"/>
      <c r="M95" s="115"/>
      <c r="N95" s="114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</row>
    <row r="96" spans="2:31" ht="12.75" customHeight="1" x14ac:dyDescent="0.2">
      <c r="B96" s="68"/>
      <c r="D96" s="77"/>
      <c r="E96" s="77"/>
      <c r="F96" s="82"/>
      <c r="G96" s="83"/>
      <c r="H96" s="83"/>
      <c r="I96" s="83"/>
      <c r="J96" s="84"/>
      <c r="K96" s="77"/>
      <c r="L96" s="112"/>
      <c r="M96" s="115"/>
      <c r="N96" s="114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</row>
    <row r="97" spans="2:31" ht="12.75" customHeight="1" x14ac:dyDescent="0.2">
      <c r="B97" s="68"/>
      <c r="D97" s="77"/>
      <c r="E97" s="77"/>
      <c r="F97" s="82"/>
      <c r="G97" s="83"/>
      <c r="H97" s="83"/>
      <c r="I97" s="83"/>
      <c r="J97" s="84"/>
      <c r="K97" s="77"/>
      <c r="L97" s="112"/>
      <c r="M97" s="115"/>
      <c r="N97" s="114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</row>
    <row r="98" spans="2:31" ht="12.75" customHeight="1" x14ac:dyDescent="0.2">
      <c r="B98" s="68"/>
      <c r="D98" s="77"/>
      <c r="E98" s="77"/>
      <c r="F98" s="82"/>
      <c r="G98" s="83"/>
      <c r="H98" s="83"/>
      <c r="I98" s="83"/>
      <c r="J98" s="84"/>
      <c r="K98" s="77"/>
      <c r="L98" s="112"/>
      <c r="M98" s="115"/>
      <c r="N98" s="114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</row>
    <row r="99" spans="2:31" ht="12.75" customHeight="1" x14ac:dyDescent="0.2">
      <c r="B99" s="68"/>
      <c r="D99" s="77"/>
      <c r="E99" s="77"/>
      <c r="F99" s="82"/>
      <c r="G99" s="83"/>
      <c r="H99" s="83"/>
      <c r="I99" s="83"/>
      <c r="J99" s="84"/>
      <c r="K99" s="77"/>
      <c r="L99" s="112"/>
      <c r="M99" s="115"/>
      <c r="N99" s="114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</row>
    <row r="100" spans="2:31" ht="12.75" customHeight="1" x14ac:dyDescent="0.2">
      <c r="B100" s="68"/>
      <c r="D100" s="77"/>
      <c r="E100" s="77"/>
      <c r="F100" s="82"/>
      <c r="G100" s="83"/>
      <c r="H100" s="83"/>
      <c r="I100" s="83"/>
      <c r="J100" s="84"/>
      <c r="K100" s="77"/>
      <c r="L100" s="112"/>
      <c r="M100" s="115"/>
      <c r="N100" s="114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</row>
    <row r="101" spans="2:31" ht="12.75" customHeight="1" x14ac:dyDescent="0.2">
      <c r="B101" s="68"/>
      <c r="D101" s="77"/>
      <c r="E101" s="77"/>
      <c r="F101" s="82"/>
      <c r="G101" s="83"/>
      <c r="H101" s="83"/>
      <c r="I101" s="83"/>
      <c r="J101" s="84"/>
      <c r="K101" s="77"/>
      <c r="L101" s="112"/>
      <c r="M101" s="115"/>
      <c r="N101" s="114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</row>
    <row r="102" spans="2:31" ht="12.75" customHeight="1" x14ac:dyDescent="0.2">
      <c r="B102" s="68"/>
      <c r="D102" s="77"/>
      <c r="E102" s="77"/>
      <c r="F102" s="82"/>
      <c r="G102" s="83"/>
      <c r="H102" s="83"/>
      <c r="I102" s="83"/>
      <c r="J102" s="84"/>
      <c r="K102" s="77"/>
      <c r="L102" s="112"/>
      <c r="M102" s="115"/>
      <c r="N102" s="114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</row>
    <row r="103" spans="2:31" ht="12.75" customHeight="1" x14ac:dyDescent="0.2">
      <c r="B103" s="68"/>
      <c r="D103" s="77"/>
      <c r="E103" s="77"/>
      <c r="F103" s="82"/>
      <c r="G103" s="83"/>
      <c r="H103" s="83"/>
      <c r="I103" s="83"/>
      <c r="J103" s="84"/>
      <c r="K103" s="77"/>
      <c r="L103" s="112"/>
      <c r="M103" s="115"/>
      <c r="N103" s="114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</row>
    <row r="104" spans="2:31" ht="12.75" customHeight="1" thickBot="1" x14ac:dyDescent="0.25">
      <c r="B104" s="69"/>
      <c r="D104" s="78"/>
      <c r="E104" s="78"/>
      <c r="F104" s="85"/>
      <c r="G104" s="86"/>
      <c r="H104" s="86"/>
      <c r="I104" s="86"/>
      <c r="J104" s="87"/>
      <c r="K104" s="78"/>
      <c r="L104" s="113"/>
      <c r="M104" s="36" t="str">
        <f t="shared" ref="M104:AE104" si="8">IF(OR(TRIM(M89)=0,TRIM(M89)=""),"",IF(IFERROR(TRIM(INDEX(QryItemNamed,MATCH(TRIM(M89),ITEM,0),3)),"")="LS","",IFERROR(TRIM(INDEX(QryItemNamed,MATCH(TRIM(M89),ITEM,0),3)),"")))</f>
        <v>SF</v>
      </c>
      <c r="N104" s="37" t="str">
        <f t="shared" si="8"/>
        <v>FT</v>
      </c>
      <c r="O104" s="37" t="str">
        <f t="shared" si="8"/>
        <v>SY</v>
      </c>
      <c r="P104" s="37" t="str">
        <f t="shared" si="8"/>
        <v>CY</v>
      </c>
      <c r="Q104" s="37" t="str">
        <f t="shared" si="8"/>
        <v>SY</v>
      </c>
      <c r="R104" s="37" t="str">
        <f t="shared" si="8"/>
        <v>SY</v>
      </c>
      <c r="S104" s="37" t="str">
        <f t="shared" si="8"/>
        <v>CY</v>
      </c>
      <c r="T104" s="37" t="str">
        <f t="shared" si="8"/>
        <v>CY</v>
      </c>
      <c r="U104" s="37" t="str">
        <f t="shared" si="8"/>
        <v>GAL</v>
      </c>
      <c r="V104" s="37" t="str">
        <f t="shared" si="8"/>
        <v>CY</v>
      </c>
      <c r="W104" s="37" t="str">
        <f t="shared" si="8"/>
        <v>CY</v>
      </c>
      <c r="X104" s="37" t="str">
        <f t="shared" si="8"/>
        <v>SY</v>
      </c>
      <c r="Y104" s="37" t="str">
        <f t="shared" si="8"/>
        <v>SY</v>
      </c>
      <c r="Z104" s="37" t="str">
        <f t="shared" si="8"/>
        <v>SF</v>
      </c>
      <c r="AA104" s="37" t="str">
        <f t="shared" si="8"/>
        <v>FT</v>
      </c>
      <c r="AB104" s="37" t="str">
        <f t="shared" si="8"/>
        <v>FT</v>
      </c>
      <c r="AC104" s="37" t="str">
        <f t="shared" si="8"/>
        <v>CY</v>
      </c>
      <c r="AD104" s="37"/>
      <c r="AE104" s="37" t="str">
        <f t="shared" si="8"/>
        <v>CY</v>
      </c>
    </row>
    <row r="105" spans="2:31" ht="12.75" customHeight="1" x14ac:dyDescent="0.2">
      <c r="B105" s="28">
        <v>1</v>
      </c>
      <c r="D105" s="38" t="s">
        <v>99</v>
      </c>
      <c r="E105" s="38" t="s">
        <v>152</v>
      </c>
      <c r="F105" s="63" t="s">
        <v>253</v>
      </c>
      <c r="G105" s="65"/>
      <c r="H105" s="38" t="s">
        <v>3</v>
      </c>
      <c r="I105" s="63" t="s">
        <v>259</v>
      </c>
      <c r="J105" s="65"/>
      <c r="K105" s="39" t="s">
        <v>49</v>
      </c>
      <c r="L105" s="40"/>
      <c r="M105" s="39"/>
      <c r="N105" s="38">
        <v>1492</v>
      </c>
      <c r="O105" s="38"/>
      <c r="P105" s="38">
        <v>183</v>
      </c>
      <c r="Q105" s="38">
        <v>497</v>
      </c>
      <c r="R105" s="38"/>
      <c r="S105" s="38">
        <v>28</v>
      </c>
      <c r="T105" s="38">
        <v>83</v>
      </c>
      <c r="U105" s="38">
        <v>30</v>
      </c>
      <c r="V105" s="38"/>
      <c r="W105" s="38">
        <v>14</v>
      </c>
      <c r="X105" s="38"/>
      <c r="Y105" s="38"/>
      <c r="Z105" s="38"/>
      <c r="AA105" s="38">
        <v>1492</v>
      </c>
      <c r="AB105" s="38"/>
      <c r="AC105" s="41">
        <v>69</v>
      </c>
      <c r="AD105" s="62"/>
      <c r="AE105" s="38"/>
    </row>
    <row r="106" spans="2:31" ht="12.75" customHeight="1" x14ac:dyDescent="0.2">
      <c r="B106" s="29">
        <v>1</v>
      </c>
      <c r="D106" s="41" t="s">
        <v>100</v>
      </c>
      <c r="E106" s="41" t="s">
        <v>151</v>
      </c>
      <c r="F106" s="63" t="s">
        <v>254</v>
      </c>
      <c r="G106" s="65"/>
      <c r="H106" s="41" t="s">
        <v>3</v>
      </c>
      <c r="I106" s="63" t="s">
        <v>255</v>
      </c>
      <c r="J106" s="65"/>
      <c r="K106" s="43" t="s">
        <v>50</v>
      </c>
      <c r="L106" s="44"/>
      <c r="M106" s="43"/>
      <c r="N106" s="41">
        <v>738</v>
      </c>
      <c r="O106" s="41"/>
      <c r="P106" s="41">
        <v>96</v>
      </c>
      <c r="Q106" s="41">
        <v>246</v>
      </c>
      <c r="R106" s="41"/>
      <c r="S106" s="41">
        <v>14</v>
      </c>
      <c r="T106" s="41">
        <v>41</v>
      </c>
      <c r="U106" s="41">
        <v>15</v>
      </c>
      <c r="V106" s="41"/>
      <c r="W106" s="41">
        <v>7</v>
      </c>
      <c r="X106" s="41"/>
      <c r="Y106" s="41"/>
      <c r="Z106" s="41"/>
      <c r="AA106" s="41">
        <v>738</v>
      </c>
      <c r="AB106" s="41"/>
      <c r="AC106" s="41">
        <v>34</v>
      </c>
      <c r="AD106" s="41"/>
      <c r="AE106" s="41"/>
    </row>
    <row r="107" spans="2:31" ht="12.75" customHeight="1" x14ac:dyDescent="0.2">
      <c r="B107" s="29">
        <v>1</v>
      </c>
      <c r="D107" s="41" t="s">
        <v>101</v>
      </c>
      <c r="E107" s="41" t="s">
        <v>153</v>
      </c>
      <c r="F107" s="63" t="s">
        <v>256</v>
      </c>
      <c r="G107" s="65"/>
      <c r="H107" s="41" t="s">
        <v>3</v>
      </c>
      <c r="I107" s="63" t="s">
        <v>257</v>
      </c>
      <c r="J107" s="65"/>
      <c r="K107" s="43" t="s">
        <v>50</v>
      </c>
      <c r="L107" s="44"/>
      <c r="M107" s="43"/>
      <c r="N107" s="41">
        <v>768</v>
      </c>
      <c r="O107" s="41"/>
      <c r="P107" s="41">
        <v>100</v>
      </c>
      <c r="Q107" s="41">
        <v>256</v>
      </c>
      <c r="R107" s="41"/>
      <c r="S107" s="41">
        <v>14</v>
      </c>
      <c r="T107" s="41">
        <v>43</v>
      </c>
      <c r="U107" s="41">
        <v>15</v>
      </c>
      <c r="V107" s="41"/>
      <c r="W107" s="41">
        <v>7</v>
      </c>
      <c r="X107" s="41"/>
      <c r="Y107" s="41"/>
      <c r="Z107" s="41"/>
      <c r="AA107" s="41">
        <v>768</v>
      </c>
      <c r="AB107" s="41"/>
      <c r="AC107" s="41">
        <v>36</v>
      </c>
      <c r="AD107" s="41"/>
      <c r="AE107" s="41"/>
    </row>
    <row r="108" spans="2:31" ht="12.75" customHeight="1" x14ac:dyDescent="0.2">
      <c r="B108" s="29">
        <v>1</v>
      </c>
      <c r="D108" s="41" t="s">
        <v>102</v>
      </c>
      <c r="E108" s="41" t="s">
        <v>154</v>
      </c>
      <c r="F108" s="63" t="s">
        <v>258</v>
      </c>
      <c r="G108" s="65"/>
      <c r="H108" s="41" t="s">
        <v>3</v>
      </c>
      <c r="I108" s="63" t="s">
        <v>261</v>
      </c>
      <c r="J108" s="65"/>
      <c r="K108" s="43" t="s">
        <v>50</v>
      </c>
      <c r="L108" s="44"/>
      <c r="M108" s="43"/>
      <c r="N108" s="41">
        <v>198</v>
      </c>
      <c r="O108" s="41"/>
      <c r="P108" s="41">
        <v>123</v>
      </c>
      <c r="Q108" s="41">
        <v>246</v>
      </c>
      <c r="R108" s="41"/>
      <c r="S108" s="41">
        <v>14</v>
      </c>
      <c r="T108" s="41">
        <v>41</v>
      </c>
      <c r="U108" s="41">
        <v>15</v>
      </c>
      <c r="V108" s="41"/>
      <c r="W108" s="41">
        <v>7</v>
      </c>
      <c r="X108" s="41"/>
      <c r="Y108" s="41"/>
      <c r="Z108" s="41"/>
      <c r="AA108" s="41">
        <v>737</v>
      </c>
      <c r="AB108" s="41"/>
      <c r="AC108" s="41">
        <v>34</v>
      </c>
      <c r="AD108" s="41"/>
      <c r="AE108" s="41"/>
    </row>
    <row r="109" spans="2:31" ht="12.75" customHeight="1" x14ac:dyDescent="0.2">
      <c r="B109" s="29">
        <v>1</v>
      </c>
      <c r="D109" s="41" t="s">
        <v>103</v>
      </c>
      <c r="E109" s="41" t="s">
        <v>155</v>
      </c>
      <c r="F109" s="63" t="s">
        <v>260</v>
      </c>
      <c r="G109" s="65"/>
      <c r="H109" s="41" t="s">
        <v>3</v>
      </c>
      <c r="I109" s="63" t="s">
        <v>262</v>
      </c>
      <c r="J109" s="65"/>
      <c r="K109" s="43" t="s">
        <v>49</v>
      </c>
      <c r="L109" s="44"/>
      <c r="M109" s="43"/>
      <c r="N109" s="41">
        <v>1109</v>
      </c>
      <c r="O109" s="41"/>
      <c r="P109" s="41">
        <v>144</v>
      </c>
      <c r="Q109" s="41">
        <v>370</v>
      </c>
      <c r="R109" s="41"/>
      <c r="S109" s="41">
        <v>21</v>
      </c>
      <c r="T109" s="41">
        <v>62</v>
      </c>
      <c r="U109" s="41">
        <v>22</v>
      </c>
      <c r="V109" s="41"/>
      <c r="W109" s="41">
        <v>10</v>
      </c>
      <c r="X109" s="41"/>
      <c r="Y109" s="41"/>
      <c r="Z109" s="41"/>
      <c r="AA109" s="41">
        <v>1109</v>
      </c>
      <c r="AB109" s="41"/>
      <c r="AC109" s="41">
        <v>51</v>
      </c>
      <c r="AD109" s="41"/>
      <c r="AE109" s="41"/>
    </row>
    <row r="110" spans="2:31" ht="12.75" customHeight="1" x14ac:dyDescent="0.2">
      <c r="B110" s="29"/>
      <c r="D110" s="41"/>
      <c r="E110" s="41"/>
      <c r="F110" s="63"/>
      <c r="G110" s="64"/>
      <c r="H110" s="64"/>
      <c r="I110" s="64"/>
      <c r="J110" s="65"/>
      <c r="K110" s="43"/>
      <c r="L110" s="44"/>
      <c r="M110" s="43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</row>
    <row r="111" spans="2:31" ht="12.75" customHeight="1" x14ac:dyDescent="0.2">
      <c r="B111" s="29">
        <v>1</v>
      </c>
      <c r="D111" s="41" t="s">
        <v>90</v>
      </c>
      <c r="E111" s="41">
        <v>13</v>
      </c>
      <c r="F111" s="63" t="s">
        <v>172</v>
      </c>
      <c r="G111" s="64"/>
      <c r="H111" s="64"/>
      <c r="I111" s="64"/>
      <c r="J111" s="65"/>
      <c r="K111" s="43" t="s">
        <v>49</v>
      </c>
      <c r="L111" s="44">
        <v>25</v>
      </c>
      <c r="M111" s="43"/>
      <c r="N111" s="41"/>
      <c r="O111" s="52">
        <v>2.78</v>
      </c>
      <c r="P111" s="52">
        <v>0.46</v>
      </c>
      <c r="Q111" s="52"/>
      <c r="R111" s="52"/>
      <c r="S111" s="52"/>
      <c r="T111" s="52"/>
      <c r="U111" s="52"/>
      <c r="V111" s="52"/>
      <c r="W111" s="52"/>
      <c r="X111" s="52">
        <f>L111/9</f>
        <v>2.7777777777777777</v>
      </c>
      <c r="Y111" s="52"/>
      <c r="Z111" s="52"/>
      <c r="AA111" s="52"/>
      <c r="AB111" s="52"/>
      <c r="AC111" s="52">
        <f>L111*0.5/27</f>
        <v>0.46296296296296297</v>
      </c>
      <c r="AD111" s="52"/>
      <c r="AE111" s="41"/>
    </row>
    <row r="112" spans="2:31" ht="12.75" customHeight="1" x14ac:dyDescent="0.2">
      <c r="B112" s="29">
        <v>1</v>
      </c>
      <c r="D112" s="41" t="s">
        <v>91</v>
      </c>
      <c r="E112" s="41">
        <v>13</v>
      </c>
      <c r="F112" s="63" t="s">
        <v>173</v>
      </c>
      <c r="G112" s="64"/>
      <c r="H112" s="64"/>
      <c r="I112" s="64"/>
      <c r="J112" s="65"/>
      <c r="K112" s="43" t="s">
        <v>49</v>
      </c>
      <c r="L112" s="44">
        <v>198</v>
      </c>
      <c r="M112" s="43"/>
      <c r="N112" s="41"/>
      <c r="O112" s="52">
        <v>22</v>
      </c>
      <c r="P112" s="52">
        <v>1.83</v>
      </c>
      <c r="Q112" s="52"/>
      <c r="R112" s="52"/>
      <c r="S112" s="52"/>
      <c r="T112" s="52"/>
      <c r="U112" s="52"/>
      <c r="V112" s="52">
        <f>L112*3/12/27</f>
        <v>1.8333333333333333</v>
      </c>
      <c r="W112" s="52"/>
      <c r="X112" s="52">
        <f>L112/9</f>
        <v>22</v>
      </c>
      <c r="Y112" s="52"/>
      <c r="Z112" s="52"/>
      <c r="AA112" s="52"/>
      <c r="AB112" s="52"/>
      <c r="AC112" s="52"/>
      <c r="AD112" s="52"/>
      <c r="AE112" s="41"/>
    </row>
    <row r="113" spans="2:31" ht="12.75" customHeight="1" x14ac:dyDescent="0.2">
      <c r="B113" s="29">
        <v>1</v>
      </c>
      <c r="D113" s="41" t="s">
        <v>92</v>
      </c>
      <c r="E113" s="41">
        <v>13</v>
      </c>
      <c r="F113" s="63" t="s">
        <v>174</v>
      </c>
      <c r="G113" s="64"/>
      <c r="H113" s="64"/>
      <c r="I113" s="64"/>
      <c r="J113" s="65"/>
      <c r="K113" s="43" t="s">
        <v>49</v>
      </c>
      <c r="L113" s="44">
        <v>22</v>
      </c>
      <c r="M113" s="43"/>
      <c r="N113" s="41"/>
      <c r="O113" s="52">
        <v>2.44</v>
      </c>
      <c r="P113" s="52">
        <v>0.41</v>
      </c>
      <c r="Q113" s="52"/>
      <c r="R113" s="52"/>
      <c r="S113" s="52"/>
      <c r="T113" s="52"/>
      <c r="U113" s="52"/>
      <c r="V113" s="52"/>
      <c r="W113" s="52"/>
      <c r="X113" s="52">
        <f>L113/9</f>
        <v>2.4444444444444446</v>
      </c>
      <c r="Y113" s="52"/>
      <c r="Z113" s="52"/>
      <c r="AA113" s="52"/>
      <c r="AB113" s="52"/>
      <c r="AC113" s="52">
        <f>L113*0.5/27</f>
        <v>0.40740740740740738</v>
      </c>
      <c r="AD113" s="52"/>
      <c r="AE113" s="41"/>
    </row>
    <row r="114" spans="2:31" ht="12.75" customHeight="1" x14ac:dyDescent="0.2">
      <c r="B114" s="29">
        <v>1</v>
      </c>
      <c r="D114" s="41" t="s">
        <v>93</v>
      </c>
      <c r="E114" s="41">
        <v>13</v>
      </c>
      <c r="F114" s="63" t="s">
        <v>175</v>
      </c>
      <c r="G114" s="64"/>
      <c r="H114" s="64"/>
      <c r="I114" s="64"/>
      <c r="J114" s="65"/>
      <c r="K114" s="43" t="s">
        <v>50</v>
      </c>
      <c r="L114" s="44">
        <v>32</v>
      </c>
      <c r="M114" s="43"/>
      <c r="N114" s="41"/>
      <c r="O114" s="52">
        <v>3.56</v>
      </c>
      <c r="P114" s="52">
        <v>0.59</v>
      </c>
      <c r="Q114" s="52"/>
      <c r="R114" s="52"/>
      <c r="S114" s="52"/>
      <c r="T114" s="52"/>
      <c r="U114" s="52"/>
      <c r="V114" s="52"/>
      <c r="W114" s="52"/>
      <c r="X114" s="52"/>
      <c r="Y114" s="52">
        <f>L114/9</f>
        <v>3.5555555555555554</v>
      </c>
      <c r="Z114" s="52"/>
      <c r="AA114" s="52"/>
      <c r="AB114" s="52"/>
      <c r="AC114" s="52">
        <f>L114*0.5/27</f>
        <v>0.59259259259259256</v>
      </c>
      <c r="AD114" s="52"/>
      <c r="AE114" s="41"/>
    </row>
    <row r="115" spans="2:31" ht="12.75" customHeight="1" x14ac:dyDescent="0.2">
      <c r="B115" s="29">
        <v>1</v>
      </c>
      <c r="D115" s="41" t="s">
        <v>94</v>
      </c>
      <c r="E115" s="41">
        <v>13</v>
      </c>
      <c r="F115" s="63" t="s">
        <v>176</v>
      </c>
      <c r="G115" s="64"/>
      <c r="H115" s="64"/>
      <c r="I115" s="64"/>
      <c r="J115" s="65"/>
      <c r="K115" s="43" t="s">
        <v>49</v>
      </c>
      <c r="L115" s="44">
        <v>205</v>
      </c>
      <c r="M115" s="43"/>
      <c r="N115" s="41"/>
      <c r="O115" s="52">
        <v>22.78</v>
      </c>
      <c r="P115" s="52">
        <v>1.9</v>
      </c>
      <c r="Q115" s="52"/>
      <c r="R115" s="52"/>
      <c r="S115" s="52"/>
      <c r="T115" s="52"/>
      <c r="U115" s="52"/>
      <c r="V115" s="52">
        <f>L115*3/12/27</f>
        <v>1.8981481481481481</v>
      </c>
      <c r="W115" s="52"/>
      <c r="X115" s="52">
        <f t="shared" ref="X115:X144" si="9">L115/9</f>
        <v>22.777777777777779</v>
      </c>
      <c r="Y115" s="52"/>
      <c r="Z115" s="52"/>
      <c r="AA115" s="52"/>
      <c r="AB115" s="52"/>
      <c r="AC115" s="52"/>
      <c r="AD115" s="52"/>
      <c r="AE115" s="41"/>
    </row>
    <row r="116" spans="2:31" ht="12.75" customHeight="1" x14ac:dyDescent="0.2">
      <c r="B116" s="29">
        <v>1</v>
      </c>
      <c r="D116" s="41" t="s">
        <v>95</v>
      </c>
      <c r="E116" s="41">
        <v>14</v>
      </c>
      <c r="F116" s="63" t="s">
        <v>177</v>
      </c>
      <c r="G116" s="64"/>
      <c r="H116" s="64"/>
      <c r="I116" s="64"/>
      <c r="J116" s="65"/>
      <c r="K116" s="43" t="s">
        <v>49</v>
      </c>
      <c r="L116" s="44">
        <v>24</v>
      </c>
      <c r="M116" s="43"/>
      <c r="N116" s="41"/>
      <c r="O116" s="52">
        <v>2.67</v>
      </c>
      <c r="P116" s="52">
        <v>0.44</v>
      </c>
      <c r="Q116" s="52"/>
      <c r="R116" s="52"/>
      <c r="S116" s="52"/>
      <c r="T116" s="52"/>
      <c r="U116" s="52"/>
      <c r="V116" s="52"/>
      <c r="W116" s="52"/>
      <c r="X116" s="52">
        <f t="shared" si="9"/>
        <v>2.6666666666666665</v>
      </c>
      <c r="Y116" s="52"/>
      <c r="Z116" s="52"/>
      <c r="AA116" s="52"/>
      <c r="AB116" s="52"/>
      <c r="AC116" s="52">
        <f>L116*0.5/27</f>
        <v>0.44444444444444442</v>
      </c>
      <c r="AD116" s="52"/>
      <c r="AE116" s="41"/>
    </row>
    <row r="117" spans="2:31" ht="12.75" customHeight="1" x14ac:dyDescent="0.2">
      <c r="B117" s="29">
        <v>1</v>
      </c>
      <c r="D117" s="41" t="s">
        <v>96</v>
      </c>
      <c r="E117" s="41">
        <v>14</v>
      </c>
      <c r="F117" s="63" t="s">
        <v>178</v>
      </c>
      <c r="G117" s="64"/>
      <c r="H117" s="64"/>
      <c r="I117" s="64"/>
      <c r="J117" s="65"/>
      <c r="K117" s="43" t="s">
        <v>49</v>
      </c>
      <c r="L117" s="44">
        <v>22</v>
      </c>
      <c r="M117" s="43"/>
      <c r="N117" s="41"/>
      <c r="O117" s="52">
        <v>2.44</v>
      </c>
      <c r="P117" s="52">
        <v>0.41</v>
      </c>
      <c r="Q117" s="52"/>
      <c r="R117" s="52"/>
      <c r="S117" s="52"/>
      <c r="T117" s="52"/>
      <c r="U117" s="52"/>
      <c r="V117" s="52"/>
      <c r="W117" s="52"/>
      <c r="X117" s="52">
        <f t="shared" si="9"/>
        <v>2.4444444444444446</v>
      </c>
      <c r="Y117" s="52"/>
      <c r="Z117" s="52"/>
      <c r="AA117" s="52"/>
      <c r="AB117" s="52"/>
      <c r="AC117" s="52">
        <f>L117*0.5/27</f>
        <v>0.40740740740740738</v>
      </c>
      <c r="AD117" s="52"/>
      <c r="AE117" s="41"/>
    </row>
    <row r="118" spans="2:31" ht="12.75" customHeight="1" x14ac:dyDescent="0.2">
      <c r="B118" s="29">
        <v>1</v>
      </c>
      <c r="D118" s="41" t="s">
        <v>97</v>
      </c>
      <c r="E118" s="41">
        <v>14</v>
      </c>
      <c r="F118" s="63" t="s">
        <v>179</v>
      </c>
      <c r="G118" s="64"/>
      <c r="H118" s="64"/>
      <c r="I118" s="64"/>
      <c r="J118" s="65"/>
      <c r="K118" s="43" t="s">
        <v>50</v>
      </c>
      <c r="L118" s="44">
        <v>17</v>
      </c>
      <c r="M118" s="43"/>
      <c r="N118" s="41"/>
      <c r="O118" s="52">
        <v>1.89</v>
      </c>
      <c r="P118" s="52">
        <v>0.31</v>
      </c>
      <c r="Q118" s="52"/>
      <c r="R118" s="52"/>
      <c r="S118" s="52"/>
      <c r="T118" s="52"/>
      <c r="U118" s="52"/>
      <c r="V118" s="52"/>
      <c r="W118" s="52"/>
      <c r="X118" s="52">
        <f t="shared" si="9"/>
        <v>1.8888888888888888</v>
      </c>
      <c r="Y118" s="52"/>
      <c r="Z118" s="52"/>
      <c r="AA118" s="52"/>
      <c r="AB118" s="52"/>
      <c r="AC118" s="52">
        <f>L118*0.5/27</f>
        <v>0.31481481481481483</v>
      </c>
      <c r="AD118" s="52"/>
      <c r="AE118" s="41"/>
    </row>
    <row r="119" spans="2:31" ht="12.75" customHeight="1" x14ac:dyDescent="0.2">
      <c r="B119" s="29">
        <v>1</v>
      </c>
      <c r="D119" s="41" t="s">
        <v>98</v>
      </c>
      <c r="E119" s="41">
        <v>14</v>
      </c>
      <c r="F119" s="63" t="s">
        <v>180</v>
      </c>
      <c r="G119" s="64"/>
      <c r="H119" s="64"/>
      <c r="I119" s="64"/>
      <c r="J119" s="65"/>
      <c r="K119" s="43" t="s">
        <v>50</v>
      </c>
      <c r="L119" s="44">
        <v>18</v>
      </c>
      <c r="M119" s="43"/>
      <c r="N119" s="41"/>
      <c r="O119" s="52">
        <v>2</v>
      </c>
      <c r="P119" s="52">
        <v>0.33</v>
      </c>
      <c r="Q119" s="52"/>
      <c r="R119" s="52"/>
      <c r="S119" s="52"/>
      <c r="T119" s="52"/>
      <c r="U119" s="52"/>
      <c r="V119" s="52"/>
      <c r="W119" s="52"/>
      <c r="X119" s="52">
        <f t="shared" si="9"/>
        <v>2</v>
      </c>
      <c r="Y119" s="52"/>
      <c r="Z119" s="52"/>
      <c r="AA119" s="52"/>
      <c r="AB119" s="52"/>
      <c r="AC119" s="52">
        <f>L119*0.5/27</f>
        <v>0.33333333333333331</v>
      </c>
      <c r="AD119" s="52"/>
      <c r="AE119" s="41"/>
    </row>
    <row r="120" spans="2:31" ht="12.75" customHeight="1" x14ac:dyDescent="0.2">
      <c r="B120" s="29">
        <v>1</v>
      </c>
      <c r="D120" s="41" t="s">
        <v>104</v>
      </c>
      <c r="E120" s="41">
        <v>14</v>
      </c>
      <c r="F120" s="63" t="s">
        <v>181</v>
      </c>
      <c r="G120" s="64"/>
      <c r="H120" s="64"/>
      <c r="I120" s="64"/>
      <c r="J120" s="65"/>
      <c r="K120" s="43" t="s">
        <v>49</v>
      </c>
      <c r="L120" s="44">
        <v>220</v>
      </c>
      <c r="M120" s="43"/>
      <c r="N120" s="41"/>
      <c r="O120" s="52">
        <v>24.44</v>
      </c>
      <c r="P120" s="52">
        <v>2.04</v>
      </c>
      <c r="Q120" s="52"/>
      <c r="R120" s="52"/>
      <c r="S120" s="52"/>
      <c r="T120" s="52"/>
      <c r="U120" s="52"/>
      <c r="V120" s="52">
        <f>L120*3/12/27</f>
        <v>2.0370370370370372</v>
      </c>
      <c r="W120" s="52"/>
      <c r="X120" s="52">
        <f t="shared" si="9"/>
        <v>24.444444444444443</v>
      </c>
      <c r="Y120" s="52"/>
      <c r="Z120" s="52"/>
      <c r="AA120" s="52"/>
      <c r="AB120" s="52"/>
      <c r="AC120" s="52"/>
      <c r="AD120" s="52"/>
      <c r="AE120" s="41"/>
    </row>
    <row r="121" spans="2:31" ht="12.75" customHeight="1" x14ac:dyDescent="0.2">
      <c r="B121" s="29">
        <v>1</v>
      </c>
      <c r="D121" s="41" t="s">
        <v>105</v>
      </c>
      <c r="E121" s="41">
        <v>14</v>
      </c>
      <c r="F121" s="63" t="s">
        <v>182</v>
      </c>
      <c r="G121" s="64"/>
      <c r="H121" s="64"/>
      <c r="I121" s="64"/>
      <c r="J121" s="65"/>
      <c r="K121" s="43" t="s">
        <v>50</v>
      </c>
      <c r="L121" s="44">
        <v>17</v>
      </c>
      <c r="M121" s="43"/>
      <c r="N121" s="41"/>
      <c r="O121" s="52">
        <v>1.89</v>
      </c>
      <c r="P121" s="52">
        <v>0.31</v>
      </c>
      <c r="Q121" s="52"/>
      <c r="R121" s="52"/>
      <c r="S121" s="52"/>
      <c r="T121" s="52"/>
      <c r="U121" s="52"/>
      <c r="V121" s="52"/>
      <c r="W121" s="52"/>
      <c r="X121" s="52">
        <f t="shared" si="9"/>
        <v>1.8888888888888888</v>
      </c>
      <c r="Y121" s="52"/>
      <c r="Z121" s="52"/>
      <c r="AA121" s="52"/>
      <c r="AB121" s="52"/>
      <c r="AC121" s="52">
        <f>L121*0.5/27</f>
        <v>0.31481481481481483</v>
      </c>
      <c r="AD121" s="52"/>
      <c r="AE121" s="41"/>
    </row>
    <row r="122" spans="2:31" ht="12.75" customHeight="1" x14ac:dyDescent="0.2">
      <c r="B122" s="29">
        <v>1</v>
      </c>
      <c r="D122" s="41" t="s">
        <v>106</v>
      </c>
      <c r="E122" s="41">
        <v>14</v>
      </c>
      <c r="F122" s="63" t="s">
        <v>264</v>
      </c>
      <c r="G122" s="64"/>
      <c r="H122" s="64"/>
      <c r="I122" s="64"/>
      <c r="J122" s="65"/>
      <c r="K122" s="43" t="s">
        <v>49</v>
      </c>
      <c r="L122" s="44">
        <v>24</v>
      </c>
      <c r="M122" s="43"/>
      <c r="N122" s="41"/>
      <c r="O122" s="52">
        <v>2.67</v>
      </c>
      <c r="P122" s="52">
        <v>0.44</v>
      </c>
      <c r="Q122" s="52"/>
      <c r="R122" s="52"/>
      <c r="S122" s="52"/>
      <c r="T122" s="52"/>
      <c r="U122" s="52"/>
      <c r="V122" s="52"/>
      <c r="W122" s="52"/>
      <c r="X122" s="52">
        <f t="shared" si="9"/>
        <v>2.6666666666666665</v>
      </c>
      <c r="Y122" s="52"/>
      <c r="Z122" s="52"/>
      <c r="AA122" s="52"/>
      <c r="AB122" s="52"/>
      <c r="AC122" s="52">
        <f>L122*0.5/27</f>
        <v>0.44444444444444442</v>
      </c>
      <c r="AD122" s="52"/>
      <c r="AE122" s="41"/>
    </row>
    <row r="123" spans="2:31" ht="12.75" customHeight="1" x14ac:dyDescent="0.2">
      <c r="B123" s="29">
        <v>1</v>
      </c>
      <c r="D123" s="41" t="s">
        <v>107</v>
      </c>
      <c r="E123" s="41">
        <v>14</v>
      </c>
      <c r="F123" s="63" t="s">
        <v>183</v>
      </c>
      <c r="G123" s="64"/>
      <c r="H123" s="64"/>
      <c r="I123" s="64"/>
      <c r="J123" s="65"/>
      <c r="K123" s="43" t="s">
        <v>49</v>
      </c>
      <c r="L123" s="44">
        <v>23</v>
      </c>
      <c r="M123" s="43"/>
      <c r="N123" s="41"/>
      <c r="O123" s="52">
        <v>2.56</v>
      </c>
      <c r="P123" s="52">
        <v>0.43</v>
      </c>
      <c r="Q123" s="52"/>
      <c r="R123" s="52"/>
      <c r="S123" s="52"/>
      <c r="T123" s="52"/>
      <c r="U123" s="52"/>
      <c r="V123" s="52"/>
      <c r="W123" s="52"/>
      <c r="X123" s="52">
        <f t="shared" si="9"/>
        <v>2.5555555555555554</v>
      </c>
      <c r="Y123" s="52"/>
      <c r="Z123" s="52"/>
      <c r="AA123" s="52"/>
      <c r="AB123" s="52"/>
      <c r="AC123" s="52">
        <f>L123*0.5/27</f>
        <v>0.42592592592592593</v>
      </c>
      <c r="AD123" s="52"/>
      <c r="AE123" s="41"/>
    </row>
    <row r="124" spans="2:31" ht="12.75" customHeight="1" x14ac:dyDescent="0.2">
      <c r="B124" s="29">
        <v>1</v>
      </c>
      <c r="D124" s="41" t="s">
        <v>108</v>
      </c>
      <c r="E124" s="41">
        <v>14</v>
      </c>
      <c r="F124" s="63" t="s">
        <v>184</v>
      </c>
      <c r="G124" s="64"/>
      <c r="H124" s="64"/>
      <c r="I124" s="64"/>
      <c r="J124" s="65"/>
      <c r="K124" s="43" t="s">
        <v>49</v>
      </c>
      <c r="L124" s="44">
        <v>198</v>
      </c>
      <c r="M124" s="43"/>
      <c r="N124" s="41"/>
      <c r="O124" s="52">
        <v>18.440000000000001</v>
      </c>
      <c r="P124" s="52">
        <v>1.83</v>
      </c>
      <c r="Q124" s="52"/>
      <c r="R124" s="52"/>
      <c r="S124" s="52"/>
      <c r="T124" s="52"/>
      <c r="U124" s="52"/>
      <c r="V124" s="52">
        <f>L124*3/12/27</f>
        <v>1.8333333333333333</v>
      </c>
      <c r="W124" s="52"/>
      <c r="X124" s="52">
        <f t="shared" si="9"/>
        <v>22</v>
      </c>
      <c r="Y124" s="52"/>
      <c r="Z124" s="52"/>
      <c r="AA124" s="52"/>
      <c r="AB124" s="52"/>
      <c r="AC124" s="52"/>
      <c r="AD124" s="52"/>
      <c r="AE124" s="41"/>
    </row>
    <row r="125" spans="2:31" ht="12.75" customHeight="1" x14ac:dyDescent="0.2">
      <c r="B125" s="29">
        <v>1</v>
      </c>
      <c r="D125" s="41" t="s">
        <v>109</v>
      </c>
      <c r="E125" s="41">
        <v>15</v>
      </c>
      <c r="F125" s="63" t="s">
        <v>185</v>
      </c>
      <c r="G125" s="64"/>
      <c r="H125" s="64"/>
      <c r="I125" s="64"/>
      <c r="J125" s="65"/>
      <c r="K125" s="43" t="s">
        <v>50</v>
      </c>
      <c r="L125" s="44">
        <v>18</v>
      </c>
      <c r="M125" s="43"/>
      <c r="N125" s="41"/>
      <c r="O125" s="52">
        <v>2</v>
      </c>
      <c r="P125" s="52">
        <v>0.33</v>
      </c>
      <c r="Q125" s="52"/>
      <c r="R125" s="52"/>
      <c r="S125" s="52"/>
      <c r="T125" s="52"/>
      <c r="U125" s="52"/>
      <c r="V125" s="52"/>
      <c r="W125" s="52"/>
      <c r="X125" s="52">
        <f t="shared" si="9"/>
        <v>2</v>
      </c>
      <c r="Y125" s="52"/>
      <c r="Z125" s="52"/>
      <c r="AA125" s="52"/>
      <c r="AB125" s="52"/>
      <c r="AC125" s="52">
        <f>L125*0.5/27</f>
        <v>0.33333333333333331</v>
      </c>
      <c r="AD125" s="52"/>
      <c r="AE125" s="41"/>
    </row>
    <row r="126" spans="2:31" ht="12.75" customHeight="1" x14ac:dyDescent="0.2">
      <c r="B126" s="29">
        <v>1</v>
      </c>
      <c r="D126" s="41" t="s">
        <v>110</v>
      </c>
      <c r="E126" s="41">
        <v>15</v>
      </c>
      <c r="F126" s="63" t="s">
        <v>186</v>
      </c>
      <c r="G126" s="64"/>
      <c r="H126" s="64"/>
      <c r="I126" s="64"/>
      <c r="J126" s="65"/>
      <c r="K126" s="43" t="s">
        <v>49</v>
      </c>
      <c r="L126" s="44">
        <v>197</v>
      </c>
      <c r="M126" s="43"/>
      <c r="N126" s="41"/>
      <c r="O126" s="52">
        <v>19.670000000000002</v>
      </c>
      <c r="P126" s="52">
        <v>1.82</v>
      </c>
      <c r="Q126" s="52"/>
      <c r="R126" s="52"/>
      <c r="S126" s="52"/>
      <c r="T126" s="52"/>
      <c r="U126" s="52"/>
      <c r="V126" s="52">
        <f>L126*3/12/27</f>
        <v>1.8240740740740742</v>
      </c>
      <c r="W126" s="52"/>
      <c r="X126" s="52">
        <f t="shared" si="9"/>
        <v>21.888888888888889</v>
      </c>
      <c r="Y126" s="52"/>
      <c r="Z126" s="52"/>
      <c r="AA126" s="52"/>
      <c r="AB126" s="52"/>
      <c r="AC126" s="52"/>
      <c r="AD126" s="52"/>
      <c r="AE126" s="41"/>
    </row>
    <row r="127" spans="2:31" ht="12.75" customHeight="1" x14ac:dyDescent="0.2">
      <c r="B127" s="29">
        <v>1</v>
      </c>
      <c r="D127" s="41" t="s">
        <v>111</v>
      </c>
      <c r="E127" s="41">
        <v>15</v>
      </c>
      <c r="F127" s="63" t="s">
        <v>187</v>
      </c>
      <c r="G127" s="64"/>
      <c r="H127" s="64"/>
      <c r="I127" s="64"/>
      <c r="J127" s="65"/>
      <c r="K127" s="43" t="s">
        <v>49</v>
      </c>
      <c r="L127" s="44">
        <v>285</v>
      </c>
      <c r="M127" s="43"/>
      <c r="N127" s="41"/>
      <c r="O127" s="52">
        <v>20.56</v>
      </c>
      <c r="P127" s="52">
        <v>4.58</v>
      </c>
      <c r="Q127" s="52"/>
      <c r="R127" s="52"/>
      <c r="S127" s="52"/>
      <c r="T127" s="52"/>
      <c r="U127" s="52"/>
      <c r="V127" s="52">
        <f>L127*3/12/27</f>
        <v>2.6388888888888888</v>
      </c>
      <c r="W127" s="52"/>
      <c r="X127" s="52">
        <f t="shared" si="9"/>
        <v>31.666666666666668</v>
      </c>
      <c r="Y127" s="52"/>
      <c r="Z127" s="52"/>
      <c r="AA127" s="52"/>
      <c r="AB127" s="52"/>
      <c r="AC127" s="52"/>
      <c r="AD127" s="52"/>
      <c r="AE127" s="41"/>
    </row>
    <row r="128" spans="2:31" ht="12.75" customHeight="1" x14ac:dyDescent="0.2">
      <c r="B128" s="29">
        <v>1</v>
      </c>
      <c r="D128" s="41" t="s">
        <v>112</v>
      </c>
      <c r="E128" s="41">
        <v>15</v>
      </c>
      <c r="F128" s="63" t="s">
        <v>188</v>
      </c>
      <c r="G128" s="64"/>
      <c r="H128" s="64"/>
      <c r="I128" s="64"/>
      <c r="J128" s="65"/>
      <c r="K128" s="43" t="s">
        <v>50</v>
      </c>
      <c r="L128" s="44">
        <v>142</v>
      </c>
      <c r="M128" s="43"/>
      <c r="N128" s="41"/>
      <c r="O128" s="52">
        <v>15.78</v>
      </c>
      <c r="P128" s="52">
        <v>1.31</v>
      </c>
      <c r="Q128" s="52"/>
      <c r="R128" s="52"/>
      <c r="S128" s="52"/>
      <c r="T128" s="52"/>
      <c r="U128" s="52"/>
      <c r="V128" s="52">
        <f>L128*3/12/27</f>
        <v>1.3148148148148149</v>
      </c>
      <c r="W128" s="52"/>
      <c r="X128" s="52">
        <f t="shared" si="9"/>
        <v>15.777777777777779</v>
      </c>
      <c r="Y128" s="52"/>
      <c r="Z128" s="52"/>
      <c r="AA128" s="52"/>
      <c r="AB128" s="52"/>
      <c r="AC128" s="52"/>
      <c r="AD128" s="52"/>
      <c r="AE128" s="41"/>
    </row>
    <row r="129" spans="2:31" ht="12.75" customHeight="1" x14ac:dyDescent="0.2">
      <c r="B129" s="29">
        <v>1</v>
      </c>
      <c r="D129" s="41" t="s">
        <v>113</v>
      </c>
      <c r="E129" s="41">
        <v>15</v>
      </c>
      <c r="F129" s="63" t="s">
        <v>189</v>
      </c>
      <c r="G129" s="64"/>
      <c r="H129" s="64"/>
      <c r="I129" s="64"/>
      <c r="J129" s="65"/>
      <c r="K129" s="43" t="s">
        <v>50</v>
      </c>
      <c r="L129" s="44">
        <v>18</v>
      </c>
      <c r="M129" s="43"/>
      <c r="N129" s="41"/>
      <c r="O129" s="52">
        <v>2</v>
      </c>
      <c r="P129" s="52">
        <v>0.33</v>
      </c>
      <c r="Q129" s="52"/>
      <c r="R129" s="52"/>
      <c r="S129" s="52"/>
      <c r="T129" s="52"/>
      <c r="U129" s="52"/>
      <c r="V129" s="52"/>
      <c r="W129" s="52"/>
      <c r="X129" s="52">
        <f t="shared" si="9"/>
        <v>2</v>
      </c>
      <c r="Y129" s="52"/>
      <c r="Z129" s="52"/>
      <c r="AA129" s="52"/>
      <c r="AB129" s="52"/>
      <c r="AC129" s="52">
        <f t="shared" ref="AC129:AC137" si="10">L129*0.5/27</f>
        <v>0.33333333333333331</v>
      </c>
      <c r="AD129" s="52"/>
      <c r="AE129" s="41"/>
    </row>
    <row r="130" spans="2:31" ht="12.75" customHeight="1" x14ac:dyDescent="0.2">
      <c r="B130" s="29">
        <v>1</v>
      </c>
      <c r="D130" s="41" t="s">
        <v>114</v>
      </c>
      <c r="E130" s="41">
        <v>15</v>
      </c>
      <c r="F130" s="63" t="s">
        <v>265</v>
      </c>
      <c r="G130" s="64"/>
      <c r="H130" s="64"/>
      <c r="I130" s="64"/>
      <c r="J130" s="65"/>
      <c r="K130" s="43" t="s">
        <v>49</v>
      </c>
      <c r="L130" s="44">
        <v>22</v>
      </c>
      <c r="M130" s="43"/>
      <c r="N130" s="41"/>
      <c r="O130" s="52">
        <v>2.44</v>
      </c>
      <c r="P130" s="52">
        <v>0.41</v>
      </c>
      <c r="Q130" s="52"/>
      <c r="R130" s="52"/>
      <c r="S130" s="52"/>
      <c r="T130" s="52"/>
      <c r="U130" s="52"/>
      <c r="V130" s="52"/>
      <c r="W130" s="52"/>
      <c r="X130" s="52">
        <f t="shared" si="9"/>
        <v>2.4444444444444446</v>
      </c>
      <c r="Y130" s="52"/>
      <c r="Z130" s="52"/>
      <c r="AA130" s="52"/>
      <c r="AB130" s="52"/>
      <c r="AC130" s="52">
        <f t="shared" si="10"/>
        <v>0.40740740740740738</v>
      </c>
      <c r="AD130" s="52"/>
      <c r="AE130" s="41"/>
    </row>
    <row r="131" spans="2:31" ht="12.75" customHeight="1" x14ac:dyDescent="0.2">
      <c r="B131" s="29">
        <v>1</v>
      </c>
      <c r="D131" s="41" t="s">
        <v>115</v>
      </c>
      <c r="E131" s="41">
        <v>15</v>
      </c>
      <c r="F131" s="63" t="s">
        <v>190</v>
      </c>
      <c r="G131" s="64"/>
      <c r="H131" s="64"/>
      <c r="I131" s="64"/>
      <c r="J131" s="65"/>
      <c r="K131" s="43" t="s">
        <v>50</v>
      </c>
      <c r="L131" s="44">
        <v>20</v>
      </c>
      <c r="M131" s="43"/>
      <c r="N131" s="41"/>
      <c r="O131" s="52">
        <v>2.2200000000000002</v>
      </c>
      <c r="P131" s="52">
        <v>0.37</v>
      </c>
      <c r="Q131" s="52"/>
      <c r="R131" s="52"/>
      <c r="S131" s="52"/>
      <c r="T131" s="52"/>
      <c r="U131" s="52"/>
      <c r="V131" s="52"/>
      <c r="W131" s="52"/>
      <c r="X131" s="52">
        <f t="shared" si="9"/>
        <v>2.2222222222222223</v>
      </c>
      <c r="Y131" s="52"/>
      <c r="Z131" s="52"/>
      <c r="AA131" s="52"/>
      <c r="AB131" s="52"/>
      <c r="AC131" s="52">
        <f t="shared" si="10"/>
        <v>0.37037037037037035</v>
      </c>
      <c r="AD131" s="52"/>
      <c r="AE131" s="41"/>
    </row>
    <row r="132" spans="2:31" ht="12.75" customHeight="1" x14ac:dyDescent="0.2">
      <c r="B132" s="29">
        <v>1</v>
      </c>
      <c r="D132" s="41" t="s">
        <v>116</v>
      </c>
      <c r="E132" s="41">
        <v>15</v>
      </c>
      <c r="F132" s="63" t="s">
        <v>191</v>
      </c>
      <c r="G132" s="64"/>
      <c r="H132" s="64"/>
      <c r="I132" s="64"/>
      <c r="J132" s="65"/>
      <c r="K132" s="43" t="s">
        <v>49</v>
      </c>
      <c r="L132" s="44">
        <v>22</v>
      </c>
      <c r="M132" s="43"/>
      <c r="N132" s="41"/>
      <c r="O132" s="52">
        <v>2.44</v>
      </c>
      <c r="P132" s="52">
        <v>0.41</v>
      </c>
      <c r="Q132" s="52"/>
      <c r="R132" s="52"/>
      <c r="S132" s="52"/>
      <c r="T132" s="52"/>
      <c r="U132" s="52"/>
      <c r="V132" s="52"/>
      <c r="W132" s="52"/>
      <c r="X132" s="52">
        <f t="shared" si="9"/>
        <v>2.4444444444444446</v>
      </c>
      <c r="Y132" s="52"/>
      <c r="Z132" s="52"/>
      <c r="AA132" s="52"/>
      <c r="AB132" s="52"/>
      <c r="AC132" s="52">
        <f t="shared" si="10"/>
        <v>0.40740740740740738</v>
      </c>
      <c r="AD132" s="52"/>
      <c r="AE132" s="41"/>
    </row>
    <row r="133" spans="2:31" ht="12.75" customHeight="1" x14ac:dyDescent="0.2">
      <c r="B133" s="29">
        <v>1</v>
      </c>
      <c r="D133" s="41" t="s">
        <v>117</v>
      </c>
      <c r="E133" s="41">
        <v>15</v>
      </c>
      <c r="F133" s="63" t="s">
        <v>192</v>
      </c>
      <c r="G133" s="64"/>
      <c r="H133" s="64"/>
      <c r="I133" s="64"/>
      <c r="J133" s="65"/>
      <c r="K133" s="43" t="s">
        <v>50</v>
      </c>
      <c r="L133" s="44">
        <v>18</v>
      </c>
      <c r="M133" s="43"/>
      <c r="N133" s="41"/>
      <c r="O133" s="52">
        <v>2</v>
      </c>
      <c r="P133" s="52">
        <v>0.33</v>
      </c>
      <c r="Q133" s="52"/>
      <c r="R133" s="52"/>
      <c r="S133" s="52"/>
      <c r="T133" s="52"/>
      <c r="U133" s="52"/>
      <c r="V133" s="52"/>
      <c r="W133" s="52"/>
      <c r="X133" s="52">
        <f t="shared" si="9"/>
        <v>2</v>
      </c>
      <c r="Y133" s="52"/>
      <c r="Z133" s="52"/>
      <c r="AA133" s="52"/>
      <c r="AB133" s="52"/>
      <c r="AC133" s="52">
        <f t="shared" si="10"/>
        <v>0.33333333333333331</v>
      </c>
      <c r="AD133" s="52"/>
      <c r="AE133" s="41"/>
    </row>
    <row r="134" spans="2:31" ht="12.75" customHeight="1" x14ac:dyDescent="0.2">
      <c r="B134" s="29">
        <v>1</v>
      </c>
      <c r="D134" s="41" t="s">
        <v>118</v>
      </c>
      <c r="E134" s="41">
        <v>15</v>
      </c>
      <c r="F134" s="63" t="s">
        <v>193</v>
      </c>
      <c r="G134" s="64"/>
      <c r="H134" s="64"/>
      <c r="I134" s="64"/>
      <c r="J134" s="65"/>
      <c r="K134" s="43" t="s">
        <v>49</v>
      </c>
      <c r="L134" s="44">
        <v>26</v>
      </c>
      <c r="M134" s="43"/>
      <c r="N134" s="41"/>
      <c r="O134" s="52">
        <v>2.89</v>
      </c>
      <c r="P134" s="52">
        <v>0.48</v>
      </c>
      <c r="Q134" s="52"/>
      <c r="R134" s="52"/>
      <c r="S134" s="52"/>
      <c r="T134" s="52"/>
      <c r="U134" s="52"/>
      <c r="V134" s="52"/>
      <c r="W134" s="52"/>
      <c r="X134" s="52">
        <f t="shared" si="9"/>
        <v>2.8888888888888888</v>
      </c>
      <c r="Y134" s="52"/>
      <c r="Z134" s="52"/>
      <c r="AA134" s="52"/>
      <c r="AB134" s="52"/>
      <c r="AC134" s="52">
        <f t="shared" si="10"/>
        <v>0.48148148148148145</v>
      </c>
      <c r="AD134" s="52"/>
      <c r="AE134" s="41"/>
    </row>
    <row r="135" spans="2:31" ht="12.75" customHeight="1" x14ac:dyDescent="0.2">
      <c r="B135" s="29">
        <v>1</v>
      </c>
      <c r="D135" s="41" t="s">
        <v>119</v>
      </c>
      <c r="E135" s="41">
        <v>15</v>
      </c>
      <c r="F135" s="63" t="s">
        <v>194</v>
      </c>
      <c r="G135" s="64"/>
      <c r="H135" s="64"/>
      <c r="I135" s="64"/>
      <c r="J135" s="65"/>
      <c r="K135" s="43" t="s">
        <v>50</v>
      </c>
      <c r="L135" s="44">
        <v>21</v>
      </c>
      <c r="M135" s="43"/>
      <c r="N135" s="41"/>
      <c r="O135" s="52">
        <v>2.33</v>
      </c>
      <c r="P135" s="52">
        <v>0.39</v>
      </c>
      <c r="Q135" s="52"/>
      <c r="R135" s="52"/>
      <c r="S135" s="52"/>
      <c r="T135" s="52"/>
      <c r="U135" s="52"/>
      <c r="V135" s="52"/>
      <c r="W135" s="52"/>
      <c r="X135" s="52">
        <f t="shared" si="9"/>
        <v>2.3333333333333335</v>
      </c>
      <c r="Y135" s="52"/>
      <c r="Z135" s="52"/>
      <c r="AA135" s="52"/>
      <c r="AB135" s="52"/>
      <c r="AC135" s="52">
        <f t="shared" si="10"/>
        <v>0.3888888888888889</v>
      </c>
      <c r="AD135" s="52"/>
      <c r="AE135" s="41"/>
    </row>
    <row r="136" spans="2:31" ht="12.75" customHeight="1" x14ac:dyDescent="0.2">
      <c r="B136" s="29">
        <v>1</v>
      </c>
      <c r="D136" s="41" t="s">
        <v>120</v>
      </c>
      <c r="E136" s="41">
        <v>15</v>
      </c>
      <c r="F136" s="63" t="s">
        <v>195</v>
      </c>
      <c r="G136" s="64"/>
      <c r="H136" s="64"/>
      <c r="I136" s="64"/>
      <c r="J136" s="65"/>
      <c r="K136" s="43" t="s">
        <v>50</v>
      </c>
      <c r="L136" s="44">
        <v>18</v>
      </c>
      <c r="M136" s="43"/>
      <c r="N136" s="41"/>
      <c r="O136" s="52">
        <f>18/9</f>
        <v>2</v>
      </c>
      <c r="P136" s="52">
        <v>0.33</v>
      </c>
      <c r="Q136" s="52"/>
      <c r="R136" s="52"/>
      <c r="S136" s="52"/>
      <c r="T136" s="52"/>
      <c r="U136" s="52"/>
      <c r="V136" s="52"/>
      <c r="W136" s="52"/>
      <c r="X136" s="52">
        <f t="shared" si="9"/>
        <v>2</v>
      </c>
      <c r="Y136" s="52"/>
      <c r="Z136" s="52"/>
      <c r="AA136" s="52"/>
      <c r="AB136" s="52"/>
      <c r="AC136" s="52">
        <f t="shared" si="10"/>
        <v>0.33333333333333331</v>
      </c>
      <c r="AD136" s="52"/>
      <c r="AE136" s="41"/>
    </row>
    <row r="137" spans="2:31" ht="12.75" customHeight="1" x14ac:dyDescent="0.2">
      <c r="B137" s="29">
        <v>1</v>
      </c>
      <c r="D137" s="41" t="s">
        <v>121</v>
      </c>
      <c r="E137" s="41">
        <v>15</v>
      </c>
      <c r="F137" s="63" t="s">
        <v>196</v>
      </c>
      <c r="G137" s="64"/>
      <c r="H137" s="64"/>
      <c r="I137" s="64"/>
      <c r="J137" s="65"/>
      <c r="K137" s="43" t="s">
        <v>49</v>
      </c>
      <c r="L137" s="44">
        <v>18</v>
      </c>
      <c r="M137" s="43"/>
      <c r="N137" s="41"/>
      <c r="O137" s="52">
        <v>2</v>
      </c>
      <c r="P137" s="52">
        <v>0.33</v>
      </c>
      <c r="Q137" s="52"/>
      <c r="R137" s="52"/>
      <c r="S137" s="52"/>
      <c r="T137" s="52"/>
      <c r="U137" s="52"/>
      <c r="V137" s="52"/>
      <c r="W137" s="52"/>
      <c r="X137" s="52">
        <f t="shared" si="9"/>
        <v>2</v>
      </c>
      <c r="Y137" s="52"/>
      <c r="Z137" s="52"/>
      <c r="AA137" s="52"/>
      <c r="AB137" s="52"/>
      <c r="AC137" s="52">
        <f t="shared" si="10"/>
        <v>0.33333333333333331</v>
      </c>
      <c r="AD137" s="52"/>
      <c r="AE137" s="41"/>
    </row>
    <row r="138" spans="2:31" ht="12.75" customHeight="1" x14ac:dyDescent="0.2">
      <c r="B138" s="29">
        <v>1</v>
      </c>
      <c r="D138" s="41" t="s">
        <v>122</v>
      </c>
      <c r="E138" s="41">
        <v>15</v>
      </c>
      <c r="F138" s="63" t="s">
        <v>197</v>
      </c>
      <c r="G138" s="64"/>
      <c r="H138" s="64"/>
      <c r="I138" s="64"/>
      <c r="J138" s="65"/>
      <c r="K138" s="43" t="s">
        <v>50</v>
      </c>
      <c r="L138" s="44">
        <v>144</v>
      </c>
      <c r="M138" s="43"/>
      <c r="N138" s="41"/>
      <c r="O138" s="52">
        <v>16</v>
      </c>
      <c r="P138" s="52">
        <v>1.33</v>
      </c>
      <c r="Q138" s="52"/>
      <c r="R138" s="52"/>
      <c r="S138" s="52"/>
      <c r="T138" s="52"/>
      <c r="U138" s="52"/>
      <c r="V138" s="52">
        <f>L138*3/12/27</f>
        <v>1.3333333333333333</v>
      </c>
      <c r="W138" s="52"/>
      <c r="X138" s="52">
        <f t="shared" si="9"/>
        <v>16</v>
      </c>
      <c r="Y138" s="52"/>
      <c r="Z138" s="52"/>
      <c r="AA138" s="52"/>
      <c r="AB138" s="52"/>
      <c r="AC138" s="52"/>
      <c r="AD138" s="52"/>
      <c r="AE138" s="41"/>
    </row>
    <row r="139" spans="2:31" ht="12.75" customHeight="1" x14ac:dyDescent="0.2">
      <c r="B139" s="29">
        <v>1</v>
      </c>
      <c r="D139" s="41" t="s">
        <v>123</v>
      </c>
      <c r="E139" s="41">
        <v>16</v>
      </c>
      <c r="F139" s="63" t="s">
        <v>198</v>
      </c>
      <c r="G139" s="64"/>
      <c r="H139" s="64"/>
      <c r="I139" s="64"/>
      <c r="J139" s="65"/>
      <c r="K139" s="43" t="s">
        <v>50</v>
      </c>
      <c r="L139" s="44">
        <v>18</v>
      </c>
      <c r="M139" s="43"/>
      <c r="N139" s="41"/>
      <c r="O139" s="52">
        <v>2</v>
      </c>
      <c r="P139" s="52">
        <v>0.33</v>
      </c>
      <c r="Q139" s="52"/>
      <c r="R139" s="52"/>
      <c r="S139" s="52"/>
      <c r="T139" s="52"/>
      <c r="U139" s="52"/>
      <c r="V139" s="52"/>
      <c r="W139" s="52"/>
      <c r="X139" s="52">
        <f t="shared" si="9"/>
        <v>2</v>
      </c>
      <c r="Y139" s="52"/>
      <c r="Z139" s="52"/>
      <c r="AA139" s="52"/>
      <c r="AB139" s="52"/>
      <c r="AC139" s="52">
        <f t="shared" ref="AC139:AC145" si="11">L139*0.5/27</f>
        <v>0.33333333333333331</v>
      </c>
      <c r="AD139" s="52"/>
      <c r="AE139" s="41"/>
    </row>
    <row r="140" spans="2:31" ht="12.75" customHeight="1" x14ac:dyDescent="0.2">
      <c r="B140" s="29">
        <v>1</v>
      </c>
      <c r="D140" s="41" t="s">
        <v>124</v>
      </c>
      <c r="E140" s="41">
        <v>16</v>
      </c>
      <c r="F140" s="63" t="s">
        <v>199</v>
      </c>
      <c r="G140" s="64"/>
      <c r="H140" s="64"/>
      <c r="I140" s="64"/>
      <c r="J140" s="65"/>
      <c r="K140" s="43" t="s">
        <v>49</v>
      </c>
      <c r="L140" s="44">
        <v>33</v>
      </c>
      <c r="M140" s="43"/>
      <c r="N140" s="41"/>
      <c r="O140" s="52">
        <v>3.67</v>
      </c>
      <c r="P140" s="52">
        <v>0.61</v>
      </c>
      <c r="Q140" s="52"/>
      <c r="R140" s="52"/>
      <c r="S140" s="52"/>
      <c r="T140" s="52"/>
      <c r="U140" s="52"/>
      <c r="V140" s="52"/>
      <c r="W140" s="52"/>
      <c r="X140" s="52">
        <f t="shared" si="9"/>
        <v>3.6666666666666665</v>
      </c>
      <c r="Y140" s="52"/>
      <c r="Z140" s="52"/>
      <c r="AA140" s="52"/>
      <c r="AB140" s="52"/>
      <c r="AC140" s="52">
        <f t="shared" si="11"/>
        <v>0.61111111111111116</v>
      </c>
      <c r="AD140" s="52"/>
      <c r="AE140" s="41"/>
    </row>
    <row r="141" spans="2:31" ht="12.75" customHeight="1" x14ac:dyDescent="0.2">
      <c r="B141" s="29">
        <v>1</v>
      </c>
      <c r="D141" s="41" t="s">
        <v>125</v>
      </c>
      <c r="E141" s="41">
        <v>16</v>
      </c>
      <c r="F141" s="63" t="s">
        <v>200</v>
      </c>
      <c r="G141" s="64"/>
      <c r="H141" s="64"/>
      <c r="I141" s="64"/>
      <c r="J141" s="65"/>
      <c r="K141" s="43" t="s">
        <v>50</v>
      </c>
      <c r="L141" s="44">
        <v>18</v>
      </c>
      <c r="M141" s="43"/>
      <c r="N141" s="41"/>
      <c r="O141" s="52">
        <v>2</v>
      </c>
      <c r="P141" s="52">
        <v>0.33</v>
      </c>
      <c r="Q141" s="52"/>
      <c r="R141" s="52"/>
      <c r="S141" s="52"/>
      <c r="T141" s="52"/>
      <c r="U141" s="52"/>
      <c r="V141" s="52"/>
      <c r="W141" s="52"/>
      <c r="X141" s="52">
        <f t="shared" si="9"/>
        <v>2</v>
      </c>
      <c r="Y141" s="52"/>
      <c r="Z141" s="52"/>
      <c r="AA141" s="52"/>
      <c r="AB141" s="52"/>
      <c r="AC141" s="52">
        <f t="shared" si="11"/>
        <v>0.33333333333333331</v>
      </c>
      <c r="AD141" s="52"/>
      <c r="AE141" s="41"/>
    </row>
    <row r="142" spans="2:31" ht="12.75" customHeight="1" x14ac:dyDescent="0.2">
      <c r="B142" s="29">
        <v>1</v>
      </c>
      <c r="D142" s="41" t="s">
        <v>126</v>
      </c>
      <c r="E142" s="41">
        <v>16</v>
      </c>
      <c r="F142" s="63" t="s">
        <v>201</v>
      </c>
      <c r="G142" s="64"/>
      <c r="H142" s="64"/>
      <c r="I142" s="64"/>
      <c r="J142" s="65"/>
      <c r="K142" s="43" t="s">
        <v>49</v>
      </c>
      <c r="L142" s="44">
        <v>20</v>
      </c>
      <c r="M142" s="43"/>
      <c r="N142" s="41"/>
      <c r="O142" s="52">
        <v>2.2200000000000002</v>
      </c>
      <c r="P142" s="52">
        <v>0.37</v>
      </c>
      <c r="Q142" s="52"/>
      <c r="R142" s="52"/>
      <c r="S142" s="52"/>
      <c r="T142" s="52"/>
      <c r="U142" s="52"/>
      <c r="V142" s="52"/>
      <c r="W142" s="52"/>
      <c r="X142" s="52">
        <f t="shared" si="9"/>
        <v>2.2222222222222223</v>
      </c>
      <c r="Y142" s="52"/>
      <c r="Z142" s="52"/>
      <c r="AA142" s="52"/>
      <c r="AB142" s="52"/>
      <c r="AC142" s="52">
        <f t="shared" si="11"/>
        <v>0.37037037037037035</v>
      </c>
      <c r="AD142" s="52"/>
      <c r="AE142" s="41"/>
    </row>
    <row r="143" spans="2:31" ht="12.75" customHeight="1" x14ac:dyDescent="0.2">
      <c r="B143" s="29">
        <v>1</v>
      </c>
      <c r="D143" s="41" t="s">
        <v>127</v>
      </c>
      <c r="E143" s="41">
        <v>16</v>
      </c>
      <c r="F143" s="63" t="s">
        <v>202</v>
      </c>
      <c r="G143" s="64"/>
      <c r="H143" s="64"/>
      <c r="I143" s="64"/>
      <c r="J143" s="65"/>
      <c r="K143" s="43" t="s">
        <v>49</v>
      </c>
      <c r="L143" s="44">
        <v>20</v>
      </c>
      <c r="M143" s="43"/>
      <c r="N143" s="41"/>
      <c r="O143" s="52">
        <v>2.2200000000000002</v>
      </c>
      <c r="P143" s="52">
        <v>0.37</v>
      </c>
      <c r="Q143" s="52"/>
      <c r="R143" s="52"/>
      <c r="S143" s="52"/>
      <c r="T143" s="52"/>
      <c r="U143" s="52"/>
      <c r="V143" s="52"/>
      <c r="W143" s="52"/>
      <c r="X143" s="52">
        <f t="shared" si="9"/>
        <v>2.2222222222222223</v>
      </c>
      <c r="Y143" s="52"/>
      <c r="Z143" s="52"/>
      <c r="AA143" s="52"/>
      <c r="AB143" s="52"/>
      <c r="AC143" s="52">
        <f t="shared" si="11"/>
        <v>0.37037037037037035</v>
      </c>
      <c r="AD143" s="52"/>
      <c r="AE143" s="41"/>
    </row>
    <row r="144" spans="2:31" ht="12.75" customHeight="1" x14ac:dyDescent="0.2">
      <c r="B144" s="29">
        <v>1</v>
      </c>
      <c r="D144" s="41" t="s">
        <v>128</v>
      </c>
      <c r="E144" s="41">
        <v>16</v>
      </c>
      <c r="F144" s="63" t="s">
        <v>203</v>
      </c>
      <c r="G144" s="64"/>
      <c r="H144" s="64"/>
      <c r="I144" s="64"/>
      <c r="J144" s="65"/>
      <c r="K144" s="43" t="s">
        <v>50</v>
      </c>
      <c r="L144" s="44">
        <v>19</v>
      </c>
      <c r="M144" s="43"/>
      <c r="N144" s="41"/>
      <c r="O144" s="52">
        <v>2.11</v>
      </c>
      <c r="P144" s="52">
        <v>0.35</v>
      </c>
      <c r="Q144" s="52"/>
      <c r="R144" s="52"/>
      <c r="S144" s="52"/>
      <c r="T144" s="52"/>
      <c r="U144" s="52"/>
      <c r="V144" s="52"/>
      <c r="W144" s="52"/>
      <c r="X144" s="52">
        <f t="shared" si="9"/>
        <v>2.1111111111111112</v>
      </c>
      <c r="Y144" s="52"/>
      <c r="Z144" s="52"/>
      <c r="AA144" s="52"/>
      <c r="AB144" s="52"/>
      <c r="AC144" s="52">
        <f t="shared" si="11"/>
        <v>0.35185185185185186</v>
      </c>
      <c r="AD144" s="52"/>
      <c r="AE144" s="41"/>
    </row>
    <row r="145" spans="2:31" ht="12.75" customHeight="1" x14ac:dyDescent="0.2">
      <c r="B145" s="29">
        <v>1</v>
      </c>
      <c r="D145" s="41" t="s">
        <v>129</v>
      </c>
      <c r="E145" s="41">
        <v>16</v>
      </c>
      <c r="F145" s="63" t="s">
        <v>266</v>
      </c>
      <c r="G145" s="64"/>
      <c r="H145" s="64"/>
      <c r="I145" s="64"/>
      <c r="J145" s="65"/>
      <c r="K145" s="43" t="s">
        <v>49</v>
      </c>
      <c r="L145" s="44">
        <v>43</v>
      </c>
      <c r="M145" s="43"/>
      <c r="N145" s="41"/>
      <c r="O145" s="52">
        <v>4.78</v>
      </c>
      <c r="P145" s="52">
        <v>0.8</v>
      </c>
      <c r="Q145" s="52"/>
      <c r="R145" s="52"/>
      <c r="S145" s="52"/>
      <c r="T145" s="52"/>
      <c r="U145" s="52"/>
      <c r="V145" s="52"/>
      <c r="W145" s="52"/>
      <c r="X145" s="52"/>
      <c r="Y145" s="52">
        <f t="shared" ref="Y145:Y152" si="12">L145/9</f>
        <v>4.7777777777777777</v>
      </c>
      <c r="Z145" s="52"/>
      <c r="AA145" s="52"/>
      <c r="AB145" s="52"/>
      <c r="AC145" s="52">
        <f t="shared" si="11"/>
        <v>0.79629629629629628</v>
      </c>
      <c r="AD145" s="52"/>
      <c r="AE145" s="41"/>
    </row>
    <row r="146" spans="2:31" ht="12.6" customHeight="1" x14ac:dyDescent="0.2">
      <c r="B146" s="29">
        <v>1</v>
      </c>
      <c r="D146" s="41" t="s">
        <v>130</v>
      </c>
      <c r="E146" s="41" t="s">
        <v>154</v>
      </c>
      <c r="F146" s="63" t="s">
        <v>204</v>
      </c>
      <c r="G146" s="64"/>
      <c r="H146" s="64"/>
      <c r="I146" s="64"/>
      <c r="J146" s="65"/>
      <c r="K146" s="43" t="s">
        <v>50</v>
      </c>
      <c r="L146" s="44">
        <v>230</v>
      </c>
      <c r="M146" s="43"/>
      <c r="N146" s="41"/>
      <c r="O146" s="52"/>
      <c r="P146" s="52">
        <f>229/27</f>
        <v>8.481481481481481</v>
      </c>
      <c r="Q146" s="52"/>
      <c r="R146" s="52"/>
      <c r="S146" s="52"/>
      <c r="T146" s="52"/>
      <c r="U146" s="52"/>
      <c r="V146" s="52">
        <f t="shared" ref="V146:V151" si="13">L146*3/12/27</f>
        <v>2.1296296296296298</v>
      </c>
      <c r="W146" s="52"/>
      <c r="X146" s="52"/>
      <c r="Y146" s="52">
        <f t="shared" si="12"/>
        <v>25.555555555555557</v>
      </c>
      <c r="Z146" s="52"/>
      <c r="AA146" s="52"/>
      <c r="AB146" s="52"/>
      <c r="AC146" s="52"/>
      <c r="AD146" s="52"/>
      <c r="AE146" s="41"/>
    </row>
    <row r="147" spans="2:31" ht="12.6" customHeight="1" x14ac:dyDescent="0.2">
      <c r="B147" s="29">
        <v>1</v>
      </c>
      <c r="D147" s="35" t="s">
        <v>131</v>
      </c>
      <c r="E147" s="41">
        <v>17</v>
      </c>
      <c r="F147" s="63" t="s">
        <v>205</v>
      </c>
      <c r="G147" s="64"/>
      <c r="H147" s="64"/>
      <c r="I147" s="64"/>
      <c r="J147" s="65"/>
      <c r="K147" s="43" t="s">
        <v>49</v>
      </c>
      <c r="L147" s="44">
        <v>331</v>
      </c>
      <c r="M147" s="43"/>
      <c r="N147" s="41"/>
      <c r="O147" s="52">
        <f>345/9</f>
        <v>38.333333333333336</v>
      </c>
      <c r="P147" s="52">
        <v>12.2</v>
      </c>
      <c r="Q147" s="52"/>
      <c r="R147" s="52"/>
      <c r="S147" s="52"/>
      <c r="T147" s="52"/>
      <c r="U147" s="52"/>
      <c r="V147" s="52">
        <f t="shared" si="13"/>
        <v>3.0648148148148149</v>
      </c>
      <c r="W147" s="52"/>
      <c r="X147" s="52"/>
      <c r="Y147" s="52">
        <f t="shared" si="12"/>
        <v>36.777777777777779</v>
      </c>
      <c r="Z147" s="52"/>
      <c r="AA147" s="52"/>
      <c r="AB147" s="52"/>
      <c r="AC147" s="52"/>
      <c r="AD147" s="52"/>
      <c r="AE147" s="41"/>
    </row>
    <row r="148" spans="2:31" ht="12.6" customHeight="1" x14ac:dyDescent="0.2">
      <c r="B148" s="29">
        <v>1</v>
      </c>
      <c r="D148" s="41" t="s">
        <v>132</v>
      </c>
      <c r="E148" s="41">
        <v>17</v>
      </c>
      <c r="F148" s="63" t="s">
        <v>206</v>
      </c>
      <c r="G148" s="64"/>
      <c r="H148" s="64"/>
      <c r="I148" s="64"/>
      <c r="J148" s="65"/>
      <c r="K148" s="43" t="s">
        <v>50</v>
      </c>
      <c r="L148" s="44">
        <v>212</v>
      </c>
      <c r="M148" s="43"/>
      <c r="N148" s="41"/>
      <c r="O148" s="52"/>
      <c r="P148" s="52">
        <f>212/27</f>
        <v>7.8518518518518521</v>
      </c>
      <c r="Q148" s="52"/>
      <c r="R148" s="52"/>
      <c r="S148" s="52"/>
      <c r="T148" s="52"/>
      <c r="U148" s="52"/>
      <c r="V148" s="52">
        <f t="shared" si="13"/>
        <v>1.962962962962963</v>
      </c>
      <c r="W148" s="52"/>
      <c r="X148" s="52"/>
      <c r="Y148" s="52">
        <f t="shared" si="12"/>
        <v>23.555555555555557</v>
      </c>
      <c r="Z148" s="52"/>
      <c r="AA148" s="52"/>
      <c r="AB148" s="52"/>
      <c r="AC148" s="52"/>
      <c r="AD148" s="52"/>
      <c r="AE148" s="41"/>
    </row>
    <row r="149" spans="2:31" ht="12.6" customHeight="1" x14ac:dyDescent="0.2">
      <c r="B149" s="29">
        <v>1</v>
      </c>
      <c r="D149" s="41" t="s">
        <v>133</v>
      </c>
      <c r="E149" s="41">
        <v>17</v>
      </c>
      <c r="F149" s="63" t="s">
        <v>267</v>
      </c>
      <c r="G149" s="64"/>
      <c r="H149" s="64"/>
      <c r="I149" s="64"/>
      <c r="J149" s="65"/>
      <c r="K149" s="43" t="s">
        <v>50</v>
      </c>
      <c r="L149" s="44">
        <v>140</v>
      </c>
      <c r="M149" s="43"/>
      <c r="N149" s="41"/>
      <c r="O149" s="52">
        <v>9.67</v>
      </c>
      <c r="P149" s="52">
        <v>3.17</v>
      </c>
      <c r="Q149" s="52"/>
      <c r="R149" s="52"/>
      <c r="S149" s="52"/>
      <c r="T149" s="52"/>
      <c r="U149" s="52"/>
      <c r="V149" s="52">
        <f t="shared" si="13"/>
        <v>1.2962962962962963</v>
      </c>
      <c r="W149" s="52"/>
      <c r="X149" s="52"/>
      <c r="Y149" s="52">
        <f t="shared" si="12"/>
        <v>15.555555555555555</v>
      </c>
      <c r="Z149" s="52"/>
      <c r="AA149" s="52"/>
      <c r="AB149" s="52"/>
      <c r="AC149" s="52"/>
      <c r="AD149" s="52"/>
      <c r="AE149" s="41"/>
    </row>
    <row r="150" spans="2:31" ht="12.6" customHeight="1" x14ac:dyDescent="0.2">
      <c r="B150" s="29">
        <v>1</v>
      </c>
      <c r="D150" s="41" t="s">
        <v>134</v>
      </c>
      <c r="E150" s="41">
        <v>17</v>
      </c>
      <c r="F150" s="63" t="s">
        <v>207</v>
      </c>
      <c r="G150" s="64"/>
      <c r="H150" s="64"/>
      <c r="I150" s="64"/>
      <c r="J150" s="65"/>
      <c r="K150" s="43" t="s">
        <v>50</v>
      </c>
      <c r="L150" s="44">
        <v>142</v>
      </c>
      <c r="M150" s="43"/>
      <c r="N150" s="41"/>
      <c r="O150" s="52">
        <v>15.77</v>
      </c>
      <c r="P150" s="52">
        <v>1.31</v>
      </c>
      <c r="Q150" s="52"/>
      <c r="R150" s="52"/>
      <c r="S150" s="52"/>
      <c r="T150" s="52"/>
      <c r="U150" s="52"/>
      <c r="V150" s="52">
        <f t="shared" si="13"/>
        <v>1.3148148148148149</v>
      </c>
      <c r="W150" s="52"/>
      <c r="X150" s="52"/>
      <c r="Y150" s="52">
        <f t="shared" si="12"/>
        <v>15.777777777777779</v>
      </c>
      <c r="Z150" s="52"/>
      <c r="AA150" s="52"/>
      <c r="AB150" s="58">
        <v>4</v>
      </c>
      <c r="AC150" s="52"/>
      <c r="AD150" s="52"/>
      <c r="AE150" s="41"/>
    </row>
    <row r="151" spans="2:31" ht="12.6" customHeight="1" x14ac:dyDescent="0.2">
      <c r="B151" s="29">
        <v>1</v>
      </c>
      <c r="D151" s="41" t="s">
        <v>135</v>
      </c>
      <c r="E151" s="41">
        <v>17</v>
      </c>
      <c r="F151" s="63" t="s">
        <v>208</v>
      </c>
      <c r="G151" s="64"/>
      <c r="H151" s="64"/>
      <c r="I151" s="64"/>
      <c r="J151" s="65"/>
      <c r="K151" s="43" t="s">
        <v>49</v>
      </c>
      <c r="L151" s="44">
        <v>285</v>
      </c>
      <c r="M151" s="43"/>
      <c r="N151" s="41"/>
      <c r="O151" s="52">
        <v>31.67</v>
      </c>
      <c r="P151" s="52">
        <v>2.64</v>
      </c>
      <c r="Q151" s="52"/>
      <c r="R151" s="52"/>
      <c r="S151" s="52"/>
      <c r="T151" s="52"/>
      <c r="U151" s="52"/>
      <c r="V151" s="52">
        <f t="shared" si="13"/>
        <v>2.6388888888888888</v>
      </c>
      <c r="W151" s="52"/>
      <c r="X151" s="52"/>
      <c r="Y151" s="52">
        <f t="shared" si="12"/>
        <v>31.666666666666668</v>
      </c>
      <c r="Z151" s="52"/>
      <c r="AA151" s="52"/>
      <c r="AB151" s="52"/>
      <c r="AC151" s="52"/>
      <c r="AD151" s="52"/>
      <c r="AE151" s="41"/>
    </row>
    <row r="152" spans="2:31" ht="12.6" customHeight="1" x14ac:dyDescent="0.2">
      <c r="B152" s="29">
        <v>1</v>
      </c>
      <c r="D152" s="41" t="s">
        <v>136</v>
      </c>
      <c r="E152" s="41">
        <v>18</v>
      </c>
      <c r="F152" s="63" t="s">
        <v>209</v>
      </c>
      <c r="G152" s="64"/>
      <c r="H152" s="64"/>
      <c r="I152" s="64"/>
      <c r="J152" s="65"/>
      <c r="K152" s="43" t="s">
        <v>49</v>
      </c>
      <c r="L152" s="44">
        <v>45</v>
      </c>
      <c r="M152" s="43"/>
      <c r="N152" s="41"/>
      <c r="O152" s="52">
        <v>5</v>
      </c>
      <c r="P152" s="52">
        <v>0.83</v>
      </c>
      <c r="Q152" s="52"/>
      <c r="R152" s="52"/>
      <c r="S152" s="52"/>
      <c r="T152" s="52"/>
      <c r="U152" s="52"/>
      <c r="V152" s="52"/>
      <c r="W152" s="52"/>
      <c r="X152" s="52"/>
      <c r="Y152" s="52">
        <f t="shared" si="12"/>
        <v>5</v>
      </c>
      <c r="Z152" s="52"/>
      <c r="AA152" s="52"/>
      <c r="AB152" s="52"/>
      <c r="AC152" s="52">
        <f>L152*0.5/27</f>
        <v>0.83333333333333337</v>
      </c>
      <c r="AD152" s="52"/>
      <c r="AE152" s="41"/>
    </row>
    <row r="153" spans="2:31" ht="12.6" customHeight="1" x14ac:dyDescent="0.2">
      <c r="B153" s="29"/>
      <c r="D153" s="41"/>
      <c r="E153" s="41"/>
      <c r="F153" s="63"/>
      <c r="G153" s="64"/>
      <c r="H153" s="64"/>
      <c r="I153" s="64"/>
      <c r="J153" s="65"/>
      <c r="K153" s="43"/>
      <c r="L153" s="44"/>
      <c r="M153" s="43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</row>
    <row r="154" spans="2:31" ht="12.6" customHeight="1" x14ac:dyDescent="0.2">
      <c r="B154" s="29">
        <v>1</v>
      </c>
      <c r="D154" s="41" t="s">
        <v>89</v>
      </c>
      <c r="E154" s="41" t="s">
        <v>156</v>
      </c>
      <c r="F154" s="63" t="s">
        <v>211</v>
      </c>
      <c r="G154" s="65"/>
      <c r="H154" s="41" t="s">
        <v>3</v>
      </c>
      <c r="I154" s="63" t="s">
        <v>210</v>
      </c>
      <c r="J154" s="65"/>
      <c r="K154" s="43"/>
      <c r="L154" s="44">
        <v>101171</v>
      </c>
      <c r="M154" s="43"/>
      <c r="N154" s="41"/>
      <c r="O154" s="41"/>
      <c r="P154" s="41"/>
      <c r="Q154" s="41"/>
      <c r="R154" s="41">
        <v>11241</v>
      </c>
      <c r="S154" s="41"/>
      <c r="T154" s="41"/>
      <c r="U154" s="41">
        <v>1012</v>
      </c>
      <c r="V154" s="41"/>
      <c r="W154" s="58">
        <f>L154*1.5/12/27</f>
        <v>468.38425925925924</v>
      </c>
      <c r="X154" s="41"/>
      <c r="Y154" s="41"/>
      <c r="Z154" s="41"/>
      <c r="AA154" s="41"/>
      <c r="AB154" s="41"/>
      <c r="AC154" s="41"/>
      <c r="AD154" s="41"/>
      <c r="AE154" s="41"/>
    </row>
    <row r="155" spans="2:31" ht="12.6" customHeight="1" x14ac:dyDescent="0.2">
      <c r="B155" s="29"/>
      <c r="D155" s="41"/>
      <c r="E155" s="41"/>
      <c r="F155" s="63"/>
      <c r="G155" s="64"/>
      <c r="H155" s="64"/>
      <c r="I155" s="64"/>
      <c r="J155" s="65"/>
      <c r="K155" s="43"/>
      <c r="L155" s="44"/>
      <c r="M155" s="43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</row>
    <row r="156" spans="2:31" ht="12.6" customHeight="1" x14ac:dyDescent="0.2">
      <c r="B156" s="29">
        <v>1</v>
      </c>
      <c r="D156" s="41" t="s">
        <v>137</v>
      </c>
      <c r="E156" s="41">
        <v>17</v>
      </c>
      <c r="F156" s="63" t="s">
        <v>212</v>
      </c>
      <c r="G156" s="64"/>
      <c r="H156" s="64"/>
      <c r="I156" s="64"/>
      <c r="J156" s="65"/>
      <c r="K156" s="43" t="s">
        <v>50</v>
      </c>
      <c r="L156" s="44">
        <v>13</v>
      </c>
      <c r="M156" s="43">
        <v>13</v>
      </c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>
        <v>13</v>
      </c>
      <c r="AA156" s="41"/>
      <c r="AB156" s="41"/>
      <c r="AC156" s="41"/>
      <c r="AD156" s="41"/>
      <c r="AE156" s="41"/>
    </row>
    <row r="157" spans="2:31" ht="12.6" customHeight="1" x14ac:dyDescent="0.2">
      <c r="B157" s="29">
        <v>1</v>
      </c>
      <c r="D157" s="41" t="s">
        <v>138</v>
      </c>
      <c r="E157" s="41">
        <v>17</v>
      </c>
      <c r="F157" s="63" t="s">
        <v>213</v>
      </c>
      <c r="G157" s="64"/>
      <c r="H157" s="64"/>
      <c r="I157" s="64"/>
      <c r="J157" s="65"/>
      <c r="K157" s="43" t="s">
        <v>49</v>
      </c>
      <c r="L157" s="44">
        <v>15</v>
      </c>
      <c r="M157" s="43">
        <v>15</v>
      </c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>
        <v>15</v>
      </c>
      <c r="AA157" s="41"/>
      <c r="AB157" s="41"/>
      <c r="AC157" s="41"/>
      <c r="AD157" s="41"/>
      <c r="AE157" s="41"/>
    </row>
    <row r="158" spans="2:31" ht="12.6" customHeight="1" x14ac:dyDescent="0.2">
      <c r="B158" s="29">
        <v>1</v>
      </c>
      <c r="D158" s="41" t="s">
        <v>139</v>
      </c>
      <c r="E158" s="41">
        <v>18</v>
      </c>
      <c r="F158" s="63" t="s">
        <v>214</v>
      </c>
      <c r="G158" s="64"/>
      <c r="H158" s="64"/>
      <c r="I158" s="64"/>
      <c r="J158" s="65"/>
      <c r="K158" s="43" t="s">
        <v>49</v>
      </c>
      <c r="L158" s="44">
        <v>91</v>
      </c>
      <c r="M158" s="43">
        <v>91</v>
      </c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59">
        <f>M158*0.5/27</f>
        <v>1.6851851851851851</v>
      </c>
    </row>
    <row r="159" spans="2:31" ht="12.6" customHeight="1" x14ac:dyDescent="0.2">
      <c r="B159" s="29">
        <v>1</v>
      </c>
      <c r="D159" s="41" t="s">
        <v>140</v>
      </c>
      <c r="E159" s="41">
        <v>18</v>
      </c>
      <c r="F159" s="63" t="s">
        <v>263</v>
      </c>
      <c r="G159" s="65"/>
      <c r="H159" s="41" t="s">
        <v>3</v>
      </c>
      <c r="I159" s="63" t="s">
        <v>262</v>
      </c>
      <c r="J159" s="65"/>
      <c r="K159" s="43" t="s">
        <v>49</v>
      </c>
      <c r="L159" s="44">
        <v>1386</v>
      </c>
      <c r="M159" s="43">
        <v>1386</v>
      </c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59">
        <f>M159*0.5/27</f>
        <v>25.666666666666668</v>
      </c>
    </row>
    <row r="160" spans="2:31" ht="12.6" customHeight="1" x14ac:dyDescent="0.2">
      <c r="B160" s="29"/>
      <c r="D160" s="41"/>
      <c r="E160" s="41"/>
      <c r="F160" s="42"/>
      <c r="G160" s="43"/>
      <c r="H160" s="41"/>
      <c r="I160" s="42"/>
      <c r="J160" s="43"/>
      <c r="K160" s="43"/>
      <c r="L160" s="44"/>
      <c r="M160" s="43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59"/>
    </row>
    <row r="161" spans="2:31" ht="12.6" customHeight="1" x14ac:dyDescent="0.2">
      <c r="B161" s="29"/>
      <c r="D161" s="41"/>
      <c r="E161" s="41"/>
      <c r="F161" s="42"/>
      <c r="G161" s="43"/>
      <c r="H161" s="41"/>
      <c r="I161" s="42"/>
      <c r="J161" s="43"/>
      <c r="K161" s="43"/>
      <c r="L161" s="44"/>
      <c r="M161" s="43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59"/>
    </row>
    <row r="162" spans="2:31" ht="12.6" customHeight="1" x14ac:dyDescent="0.2">
      <c r="B162" s="29"/>
      <c r="D162" s="41"/>
      <c r="E162" s="41"/>
      <c r="F162" s="42"/>
      <c r="G162" s="43"/>
      <c r="H162" s="41"/>
      <c r="I162" s="42"/>
      <c r="J162" s="43"/>
      <c r="K162" s="43"/>
      <c r="L162" s="44"/>
      <c r="M162" s="43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</row>
    <row r="163" spans="2:31" ht="12.6" customHeight="1" x14ac:dyDescent="0.2">
      <c r="B163" s="29"/>
      <c r="D163" s="41"/>
      <c r="E163" s="41"/>
      <c r="F163" s="42"/>
      <c r="G163" s="43"/>
      <c r="H163" s="41"/>
      <c r="I163" s="42"/>
      <c r="J163" s="43"/>
      <c r="K163" s="43"/>
      <c r="L163" s="44"/>
      <c r="M163" s="43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</row>
    <row r="164" spans="2:31" ht="12.6" customHeight="1" x14ac:dyDescent="0.2">
      <c r="B164" s="29"/>
      <c r="D164" s="41"/>
      <c r="E164" s="41"/>
      <c r="F164" s="42"/>
      <c r="G164" s="43"/>
      <c r="H164" s="41"/>
      <c r="I164" s="42"/>
      <c r="J164" s="43"/>
      <c r="K164" s="43"/>
      <c r="L164" s="44"/>
      <c r="M164" s="43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</row>
    <row r="165" spans="2:31" ht="12.6" customHeight="1" x14ac:dyDescent="0.2">
      <c r="B165" s="29"/>
      <c r="D165" s="41"/>
      <c r="E165" s="41"/>
      <c r="F165" s="42"/>
      <c r="G165" s="43"/>
      <c r="H165" s="41"/>
      <c r="I165" s="42"/>
      <c r="J165" s="43"/>
      <c r="K165" s="43"/>
      <c r="L165" s="44"/>
      <c r="M165" s="43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</row>
    <row r="166" spans="2:31" ht="12.6" customHeight="1" thickBot="1" x14ac:dyDescent="0.25">
      <c r="B166" s="30"/>
      <c r="D166" s="41"/>
      <c r="E166" s="41"/>
      <c r="F166" s="42"/>
      <c r="G166" s="43"/>
      <c r="H166" s="41"/>
      <c r="I166" s="42"/>
      <c r="J166" s="48"/>
      <c r="K166" s="43"/>
      <c r="L166" s="44"/>
      <c r="M166" s="43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</row>
    <row r="167" spans="2:31" ht="12.75" customHeight="1" x14ac:dyDescent="0.2">
      <c r="B167" s="5" t="s">
        <v>13</v>
      </c>
      <c r="D167" s="103" t="s">
        <v>4</v>
      </c>
      <c r="E167" s="104"/>
      <c r="F167" s="104"/>
      <c r="G167" s="104"/>
      <c r="H167" s="104"/>
      <c r="I167" s="104"/>
      <c r="J167" s="104"/>
      <c r="K167" s="104"/>
      <c r="L167" s="110"/>
      <c r="M167" s="50">
        <f t="shared" ref="M167:AC167" si="14">IF(M89="","",IF(M104="",IF(SUM(COUNTIF(M105:M166,"LS")+COUNTIF(M105:M166,"LUMP"))&gt;0,"LS",""),IF(SUM(M105:M166)&gt;0,ROUNDUP(SUM(M105:M166),0),"")))</f>
        <v>1505</v>
      </c>
      <c r="N167" s="49">
        <f t="shared" si="14"/>
        <v>4305</v>
      </c>
      <c r="O167" s="49">
        <f t="shared" si="14"/>
        <v>327</v>
      </c>
      <c r="P167" s="49">
        <f t="shared" si="14"/>
        <v>711</v>
      </c>
      <c r="Q167" s="49">
        <f t="shared" si="14"/>
        <v>1615</v>
      </c>
      <c r="R167" s="49">
        <f t="shared" si="14"/>
        <v>11241</v>
      </c>
      <c r="S167" s="49">
        <f t="shared" si="14"/>
        <v>91</v>
      </c>
      <c r="T167" s="49">
        <f t="shared" si="14"/>
        <v>270</v>
      </c>
      <c r="U167" s="49">
        <f t="shared" si="14"/>
        <v>1109</v>
      </c>
      <c r="V167" s="49">
        <f t="shared" si="14"/>
        <v>28</v>
      </c>
      <c r="W167" s="49">
        <f t="shared" si="14"/>
        <v>514</v>
      </c>
      <c r="X167" s="49">
        <f t="shared" si="14"/>
        <v>235</v>
      </c>
      <c r="Y167" s="49">
        <f t="shared" si="14"/>
        <v>163</v>
      </c>
      <c r="Z167" s="49">
        <f t="shared" si="14"/>
        <v>28</v>
      </c>
      <c r="AA167" s="49">
        <f t="shared" si="14"/>
        <v>4844</v>
      </c>
      <c r="AB167" s="49">
        <f t="shared" si="14"/>
        <v>4</v>
      </c>
      <c r="AC167" s="49">
        <f t="shared" si="14"/>
        <v>236</v>
      </c>
      <c r="AD167" s="49"/>
      <c r="AE167" s="49">
        <f>IF(AE89="","",IF(AE104="",IF(SUM(COUNTIF(AE105:AE166,"LS")+COUNTIF(AE105:AE166,"LUMP"))&gt;0,"LS",""),IF(SUM(AE105:AE166)&gt;0,ROUNDUP(SUM(AE105:AE166),0),"")))</f>
        <v>28</v>
      </c>
    </row>
    <row r="168" spans="2:31" ht="12.75" customHeight="1" thickBot="1" x14ac:dyDescent="0.25"/>
    <row r="169" spans="2:31" ht="12.75" customHeight="1" thickBot="1" x14ac:dyDescent="0.25">
      <c r="B169" s="27" t="s">
        <v>11</v>
      </c>
      <c r="D169" s="101">
        <f>D88+1</f>
        <v>3</v>
      </c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  <c r="AA169" s="101"/>
      <c r="AB169" s="101"/>
      <c r="AC169" s="101"/>
      <c r="AD169" s="101"/>
      <c r="AE169" s="101"/>
    </row>
    <row r="170" spans="2:31" ht="12.75" customHeight="1" thickBot="1" x14ac:dyDescent="0.25">
      <c r="B170" s="31"/>
      <c r="D170" s="102" t="s">
        <v>9</v>
      </c>
      <c r="E170" s="102"/>
      <c r="F170" s="102"/>
      <c r="G170" s="102"/>
      <c r="H170" s="102"/>
      <c r="I170" s="102"/>
      <c r="J170" s="102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  <row r="171" spans="2:31" ht="12.75" customHeight="1" thickBot="1" x14ac:dyDescent="0.25">
      <c r="D171" s="88" t="s">
        <v>10</v>
      </c>
      <c r="E171" s="88"/>
      <c r="F171" s="88"/>
      <c r="G171" s="88"/>
      <c r="H171" s="88"/>
      <c r="I171" s="88"/>
      <c r="J171" s="88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</row>
    <row r="172" spans="2:31" ht="12.75" customHeight="1" x14ac:dyDescent="0.2">
      <c r="B172" s="67" t="s">
        <v>12</v>
      </c>
      <c r="D172" s="107" t="s">
        <v>0</v>
      </c>
      <c r="E172" s="107" t="s">
        <v>1</v>
      </c>
      <c r="F172" s="92" t="s">
        <v>2</v>
      </c>
      <c r="G172" s="93"/>
      <c r="H172" s="93"/>
      <c r="I172" s="93"/>
      <c r="J172" s="94"/>
      <c r="K172" s="7" t="str">
        <f t="shared" ref="K172:AE172" si="15">IF(OR(TRIM(K170)=0,TRIM(K170)=""),"",IF(IFERROR(TRIM(INDEX(QryItemNamed,MATCH(TRIM(K170),ITEM,0),2)),"")="Y","SPECIAL",LEFT(IFERROR(TRIM(INDEX(ITEM,MATCH(TRIM(K170),ITEM,0))),""),3)))</f>
        <v/>
      </c>
      <c r="L172" s="8" t="str">
        <f t="shared" si="15"/>
        <v/>
      </c>
      <c r="M172" s="8" t="str">
        <f t="shared" si="15"/>
        <v/>
      </c>
      <c r="N172" s="8" t="str">
        <f t="shared" si="15"/>
        <v/>
      </c>
      <c r="O172" s="8" t="str">
        <f t="shared" si="15"/>
        <v/>
      </c>
      <c r="P172" s="8"/>
      <c r="Q172" s="8"/>
      <c r="R172" s="8" t="str">
        <f t="shared" si="15"/>
        <v/>
      </c>
      <c r="S172" s="8" t="str">
        <f t="shared" si="15"/>
        <v/>
      </c>
      <c r="T172" s="8"/>
      <c r="U172" s="8" t="str">
        <f t="shared" si="15"/>
        <v/>
      </c>
      <c r="V172" s="8"/>
      <c r="W172" s="8" t="str">
        <f t="shared" si="15"/>
        <v/>
      </c>
      <c r="X172" s="8" t="str">
        <f t="shared" si="15"/>
        <v/>
      </c>
      <c r="Y172" s="8" t="str">
        <f t="shared" si="15"/>
        <v/>
      </c>
      <c r="Z172" s="8"/>
      <c r="AA172" s="8" t="str">
        <f t="shared" si="15"/>
        <v/>
      </c>
      <c r="AB172" s="8" t="str">
        <f t="shared" si="15"/>
        <v/>
      </c>
      <c r="AC172" s="8" t="str">
        <f t="shared" si="15"/>
        <v/>
      </c>
      <c r="AD172" s="8"/>
      <c r="AE172" s="8" t="str">
        <f t="shared" si="15"/>
        <v/>
      </c>
    </row>
    <row r="173" spans="2:31" ht="12.75" customHeight="1" x14ac:dyDescent="0.2">
      <c r="B173" s="68"/>
      <c r="D173" s="108"/>
      <c r="E173" s="108"/>
      <c r="F173" s="95"/>
      <c r="G173" s="96"/>
      <c r="H173" s="96"/>
      <c r="I173" s="96"/>
      <c r="J173" s="97"/>
      <c r="K173" s="74" t="str">
        <f t="shared" ref="K173:AE173" si="16">IF(OR(TRIM(K170)=0,TRIM(K170)=""),IF(K171="","",K171),IF(IFERROR(TRIM(INDEX(QryItemNamed,MATCH(TRIM(K170),ITEM,0),2)),"")="Y",TRIM(RIGHT(IFERROR(TRIM(INDEX(QryItemNamed,MATCH(TRIM(K170),ITEM,0),4)),"123456789012"),LEN(IFERROR(TRIM(INDEX(QryItemNamed,MATCH(TRIM(K170),ITEM,0),4)),"123456789012"))-9))&amp;K171,IFERROR(TRIM(INDEX(QryItemNamed,MATCH(TRIM(K170),ITEM,0),4))&amp;K171,"ITEM CODE DOES NOT EXIST IN ITEM MASTER")))</f>
        <v/>
      </c>
      <c r="L173" s="75" t="str">
        <f t="shared" si="16"/>
        <v/>
      </c>
      <c r="M173" s="75" t="str">
        <f t="shared" si="16"/>
        <v/>
      </c>
      <c r="N173" s="75" t="str">
        <f t="shared" si="16"/>
        <v/>
      </c>
      <c r="O173" s="73" t="str">
        <f t="shared" si="16"/>
        <v/>
      </c>
      <c r="P173" s="56"/>
      <c r="Q173" s="56"/>
      <c r="R173" s="73" t="str">
        <f t="shared" si="16"/>
        <v/>
      </c>
      <c r="S173" s="73" t="str">
        <f t="shared" si="16"/>
        <v/>
      </c>
      <c r="T173" s="56"/>
      <c r="U173" s="73" t="str">
        <f t="shared" si="16"/>
        <v/>
      </c>
      <c r="V173" s="56"/>
      <c r="W173" s="73" t="str">
        <f t="shared" si="16"/>
        <v/>
      </c>
      <c r="X173" s="73" t="str">
        <f t="shared" si="16"/>
        <v/>
      </c>
      <c r="Y173" s="73" t="str">
        <f t="shared" si="16"/>
        <v/>
      </c>
      <c r="Z173" s="56"/>
      <c r="AA173" s="73" t="str">
        <f t="shared" si="16"/>
        <v/>
      </c>
      <c r="AB173" s="73" t="str">
        <f t="shared" si="16"/>
        <v/>
      </c>
      <c r="AC173" s="73" t="str">
        <f t="shared" si="16"/>
        <v/>
      </c>
      <c r="AD173" s="56"/>
      <c r="AE173" s="73" t="str">
        <f t="shared" si="16"/>
        <v/>
      </c>
    </row>
    <row r="174" spans="2:31" ht="12.75" customHeight="1" x14ac:dyDescent="0.2">
      <c r="B174" s="68"/>
      <c r="D174" s="108"/>
      <c r="E174" s="108"/>
      <c r="F174" s="95"/>
      <c r="G174" s="96"/>
      <c r="H174" s="96"/>
      <c r="I174" s="96"/>
      <c r="J174" s="97"/>
      <c r="K174" s="74"/>
      <c r="L174" s="75"/>
      <c r="M174" s="75"/>
      <c r="N174" s="75"/>
      <c r="O174" s="73"/>
      <c r="P174" s="56"/>
      <c r="Q174" s="56"/>
      <c r="R174" s="73"/>
      <c r="S174" s="73"/>
      <c r="T174" s="56"/>
      <c r="U174" s="73"/>
      <c r="V174" s="56"/>
      <c r="W174" s="73"/>
      <c r="X174" s="73"/>
      <c r="Y174" s="73"/>
      <c r="Z174" s="56"/>
      <c r="AA174" s="73"/>
      <c r="AB174" s="73"/>
      <c r="AC174" s="73"/>
      <c r="AD174" s="56"/>
      <c r="AE174" s="73"/>
    </row>
    <row r="175" spans="2:31" ht="12.75" customHeight="1" x14ac:dyDescent="0.2">
      <c r="B175" s="68"/>
      <c r="D175" s="108"/>
      <c r="E175" s="108"/>
      <c r="F175" s="95"/>
      <c r="G175" s="96"/>
      <c r="H175" s="96"/>
      <c r="I175" s="96"/>
      <c r="J175" s="97"/>
      <c r="K175" s="74"/>
      <c r="L175" s="75"/>
      <c r="M175" s="75"/>
      <c r="N175" s="75"/>
      <c r="O175" s="73"/>
      <c r="P175" s="56"/>
      <c r="Q175" s="56"/>
      <c r="R175" s="73"/>
      <c r="S175" s="73"/>
      <c r="T175" s="56"/>
      <c r="U175" s="73"/>
      <c r="V175" s="56"/>
      <c r="W175" s="73"/>
      <c r="X175" s="73"/>
      <c r="Y175" s="73"/>
      <c r="Z175" s="56"/>
      <c r="AA175" s="73"/>
      <c r="AB175" s="73"/>
      <c r="AC175" s="73"/>
      <c r="AD175" s="56"/>
      <c r="AE175" s="73"/>
    </row>
    <row r="176" spans="2:31" ht="12.75" customHeight="1" x14ac:dyDescent="0.2">
      <c r="B176" s="68"/>
      <c r="D176" s="108"/>
      <c r="E176" s="108"/>
      <c r="F176" s="95"/>
      <c r="G176" s="96"/>
      <c r="H176" s="96"/>
      <c r="I176" s="96"/>
      <c r="J176" s="97"/>
      <c r="K176" s="74"/>
      <c r="L176" s="75"/>
      <c r="M176" s="75"/>
      <c r="N176" s="75"/>
      <c r="O176" s="73"/>
      <c r="P176" s="56"/>
      <c r="Q176" s="56"/>
      <c r="R176" s="73"/>
      <c r="S176" s="73"/>
      <c r="T176" s="56"/>
      <c r="U176" s="73"/>
      <c r="V176" s="56"/>
      <c r="W176" s="73"/>
      <c r="X176" s="73"/>
      <c r="Y176" s="73"/>
      <c r="Z176" s="56"/>
      <c r="AA176" s="73"/>
      <c r="AB176" s="73"/>
      <c r="AC176" s="73"/>
      <c r="AD176" s="56"/>
      <c r="AE176" s="73"/>
    </row>
    <row r="177" spans="2:31" ht="12.75" customHeight="1" x14ac:dyDescent="0.2">
      <c r="B177" s="68"/>
      <c r="D177" s="108"/>
      <c r="E177" s="108"/>
      <c r="F177" s="95"/>
      <c r="G177" s="96"/>
      <c r="H177" s="96"/>
      <c r="I177" s="96"/>
      <c r="J177" s="97"/>
      <c r="K177" s="74"/>
      <c r="L177" s="75"/>
      <c r="M177" s="75"/>
      <c r="N177" s="75"/>
      <c r="O177" s="73"/>
      <c r="P177" s="56"/>
      <c r="Q177" s="56"/>
      <c r="R177" s="73"/>
      <c r="S177" s="73"/>
      <c r="T177" s="56"/>
      <c r="U177" s="73"/>
      <c r="V177" s="56"/>
      <c r="W177" s="73"/>
      <c r="X177" s="73"/>
      <c r="Y177" s="73"/>
      <c r="Z177" s="56"/>
      <c r="AA177" s="73"/>
      <c r="AB177" s="73"/>
      <c r="AC177" s="73"/>
      <c r="AD177" s="56"/>
      <c r="AE177" s="73"/>
    </row>
    <row r="178" spans="2:31" ht="12.75" customHeight="1" x14ac:dyDescent="0.2">
      <c r="B178" s="68"/>
      <c r="D178" s="108"/>
      <c r="E178" s="108"/>
      <c r="F178" s="95"/>
      <c r="G178" s="96"/>
      <c r="H178" s="96"/>
      <c r="I178" s="96"/>
      <c r="J178" s="97"/>
      <c r="K178" s="74"/>
      <c r="L178" s="75"/>
      <c r="M178" s="75"/>
      <c r="N178" s="75"/>
      <c r="O178" s="73"/>
      <c r="P178" s="56"/>
      <c r="Q178" s="56"/>
      <c r="R178" s="73"/>
      <c r="S178" s="73"/>
      <c r="T178" s="56"/>
      <c r="U178" s="73"/>
      <c r="V178" s="56"/>
      <c r="W178" s="73"/>
      <c r="X178" s="73"/>
      <c r="Y178" s="73"/>
      <c r="Z178" s="56"/>
      <c r="AA178" s="73"/>
      <c r="AB178" s="73"/>
      <c r="AC178" s="73"/>
      <c r="AD178" s="56"/>
      <c r="AE178" s="73"/>
    </row>
    <row r="179" spans="2:31" ht="12.75" customHeight="1" x14ac:dyDescent="0.2">
      <c r="B179" s="68"/>
      <c r="D179" s="108"/>
      <c r="E179" s="108"/>
      <c r="F179" s="95"/>
      <c r="G179" s="96"/>
      <c r="H179" s="96"/>
      <c r="I179" s="96"/>
      <c r="J179" s="97"/>
      <c r="K179" s="74"/>
      <c r="L179" s="75"/>
      <c r="M179" s="75"/>
      <c r="N179" s="75"/>
      <c r="O179" s="73"/>
      <c r="P179" s="56"/>
      <c r="Q179" s="56"/>
      <c r="R179" s="73"/>
      <c r="S179" s="73"/>
      <c r="T179" s="56"/>
      <c r="U179" s="73"/>
      <c r="V179" s="56"/>
      <c r="W179" s="73"/>
      <c r="X179" s="73"/>
      <c r="Y179" s="73"/>
      <c r="Z179" s="56"/>
      <c r="AA179" s="73"/>
      <c r="AB179" s="73"/>
      <c r="AC179" s="73"/>
      <c r="AD179" s="56"/>
      <c r="AE179" s="73"/>
    </row>
    <row r="180" spans="2:31" ht="12.75" customHeight="1" x14ac:dyDescent="0.2">
      <c r="B180" s="68"/>
      <c r="D180" s="108"/>
      <c r="E180" s="108"/>
      <c r="F180" s="95"/>
      <c r="G180" s="96"/>
      <c r="H180" s="96"/>
      <c r="I180" s="96"/>
      <c r="J180" s="97"/>
      <c r="K180" s="74"/>
      <c r="L180" s="75"/>
      <c r="M180" s="75"/>
      <c r="N180" s="75"/>
      <c r="O180" s="73"/>
      <c r="P180" s="56"/>
      <c r="Q180" s="56"/>
      <c r="R180" s="73"/>
      <c r="S180" s="73"/>
      <c r="T180" s="56"/>
      <c r="U180" s="73"/>
      <c r="V180" s="56"/>
      <c r="W180" s="73"/>
      <c r="X180" s="73"/>
      <c r="Y180" s="73"/>
      <c r="Z180" s="56"/>
      <c r="AA180" s="73"/>
      <c r="AB180" s="73"/>
      <c r="AC180" s="73"/>
      <c r="AD180" s="56"/>
      <c r="AE180" s="73"/>
    </row>
    <row r="181" spans="2:31" ht="12.75" customHeight="1" x14ac:dyDescent="0.2">
      <c r="B181" s="68"/>
      <c r="D181" s="108"/>
      <c r="E181" s="108"/>
      <c r="F181" s="95"/>
      <c r="G181" s="96"/>
      <c r="H181" s="96"/>
      <c r="I181" s="96"/>
      <c r="J181" s="97"/>
      <c r="K181" s="74"/>
      <c r="L181" s="75"/>
      <c r="M181" s="75"/>
      <c r="N181" s="75"/>
      <c r="O181" s="73"/>
      <c r="P181" s="56"/>
      <c r="Q181" s="56"/>
      <c r="R181" s="73"/>
      <c r="S181" s="73"/>
      <c r="T181" s="56"/>
      <c r="U181" s="73"/>
      <c r="V181" s="56"/>
      <c r="W181" s="73"/>
      <c r="X181" s="73"/>
      <c r="Y181" s="73"/>
      <c r="Z181" s="56"/>
      <c r="AA181" s="73"/>
      <c r="AB181" s="73"/>
      <c r="AC181" s="73"/>
      <c r="AD181" s="56"/>
      <c r="AE181" s="73"/>
    </row>
    <row r="182" spans="2:31" ht="12.75" customHeight="1" x14ac:dyDescent="0.2">
      <c r="B182" s="68"/>
      <c r="D182" s="108"/>
      <c r="E182" s="108"/>
      <c r="F182" s="95"/>
      <c r="G182" s="96"/>
      <c r="H182" s="96"/>
      <c r="I182" s="96"/>
      <c r="J182" s="97"/>
      <c r="K182" s="74"/>
      <c r="L182" s="75"/>
      <c r="M182" s="75"/>
      <c r="N182" s="75"/>
      <c r="O182" s="73"/>
      <c r="P182" s="56"/>
      <c r="Q182" s="56"/>
      <c r="R182" s="73"/>
      <c r="S182" s="73"/>
      <c r="T182" s="56"/>
      <c r="U182" s="73"/>
      <c r="V182" s="56"/>
      <c r="W182" s="73"/>
      <c r="X182" s="73"/>
      <c r="Y182" s="73"/>
      <c r="Z182" s="56"/>
      <c r="AA182" s="73"/>
      <c r="AB182" s="73"/>
      <c r="AC182" s="73"/>
      <c r="AD182" s="56"/>
      <c r="AE182" s="73"/>
    </row>
    <row r="183" spans="2:31" ht="12.75" customHeight="1" x14ac:dyDescent="0.2">
      <c r="B183" s="68"/>
      <c r="D183" s="108"/>
      <c r="E183" s="108"/>
      <c r="F183" s="95"/>
      <c r="G183" s="96"/>
      <c r="H183" s="96"/>
      <c r="I183" s="96"/>
      <c r="J183" s="97"/>
      <c r="K183" s="74"/>
      <c r="L183" s="75"/>
      <c r="M183" s="75"/>
      <c r="N183" s="75"/>
      <c r="O183" s="73"/>
      <c r="P183" s="56"/>
      <c r="Q183" s="56"/>
      <c r="R183" s="73"/>
      <c r="S183" s="73"/>
      <c r="T183" s="56"/>
      <c r="U183" s="73"/>
      <c r="V183" s="56"/>
      <c r="W183" s="73"/>
      <c r="X183" s="73"/>
      <c r="Y183" s="73"/>
      <c r="Z183" s="56"/>
      <c r="AA183" s="73"/>
      <c r="AB183" s="73"/>
      <c r="AC183" s="73"/>
      <c r="AD183" s="56"/>
      <c r="AE183" s="73"/>
    </row>
    <row r="184" spans="2:31" ht="12.75" customHeight="1" x14ac:dyDescent="0.2">
      <c r="B184" s="68"/>
      <c r="D184" s="108"/>
      <c r="E184" s="108"/>
      <c r="F184" s="95"/>
      <c r="G184" s="96"/>
      <c r="H184" s="96"/>
      <c r="I184" s="96"/>
      <c r="J184" s="97"/>
      <c r="K184" s="74"/>
      <c r="L184" s="75"/>
      <c r="M184" s="75"/>
      <c r="N184" s="75"/>
      <c r="O184" s="73"/>
      <c r="P184" s="56"/>
      <c r="Q184" s="56"/>
      <c r="R184" s="73"/>
      <c r="S184" s="73"/>
      <c r="T184" s="56"/>
      <c r="U184" s="73"/>
      <c r="V184" s="56"/>
      <c r="W184" s="73"/>
      <c r="X184" s="73"/>
      <c r="Y184" s="73"/>
      <c r="Z184" s="56"/>
      <c r="AA184" s="73"/>
      <c r="AB184" s="73"/>
      <c r="AC184" s="73"/>
      <c r="AD184" s="56"/>
      <c r="AE184" s="73"/>
    </row>
    <row r="185" spans="2:31" ht="12.75" customHeight="1" thickBot="1" x14ac:dyDescent="0.25">
      <c r="B185" s="69"/>
      <c r="D185" s="109"/>
      <c r="E185" s="109"/>
      <c r="F185" s="98"/>
      <c r="G185" s="99"/>
      <c r="H185" s="99"/>
      <c r="I185" s="99"/>
      <c r="J185" s="100"/>
      <c r="K185" s="9" t="str">
        <f t="shared" ref="K185:AE185" si="17">IF(OR(TRIM(K170)=0,TRIM(K170)=""),"",IF(IFERROR(TRIM(INDEX(QryItemNamed,MATCH(TRIM(K170),ITEM,0),3)),"")="LS","",IFERROR(TRIM(INDEX(QryItemNamed,MATCH(TRIM(K170),ITEM,0),3)),"")))</f>
        <v/>
      </c>
      <c r="L185" s="10" t="str">
        <f t="shared" si="17"/>
        <v/>
      </c>
      <c r="M185" s="10" t="str">
        <f t="shared" si="17"/>
        <v/>
      </c>
      <c r="N185" s="10" t="str">
        <f t="shared" si="17"/>
        <v/>
      </c>
      <c r="O185" s="10" t="str">
        <f t="shared" si="17"/>
        <v/>
      </c>
      <c r="P185" s="10"/>
      <c r="Q185" s="10"/>
      <c r="R185" s="10" t="str">
        <f t="shared" si="17"/>
        <v/>
      </c>
      <c r="S185" s="10" t="str">
        <f t="shared" si="17"/>
        <v/>
      </c>
      <c r="T185" s="10"/>
      <c r="U185" s="10" t="str">
        <f t="shared" si="17"/>
        <v/>
      </c>
      <c r="V185" s="10"/>
      <c r="W185" s="10" t="str">
        <f t="shared" si="17"/>
        <v/>
      </c>
      <c r="X185" s="10" t="str">
        <f t="shared" si="17"/>
        <v/>
      </c>
      <c r="Y185" s="10" t="str">
        <f t="shared" si="17"/>
        <v/>
      </c>
      <c r="Z185" s="10"/>
      <c r="AA185" s="10" t="str">
        <f t="shared" si="17"/>
        <v/>
      </c>
      <c r="AB185" s="10" t="str">
        <f t="shared" si="17"/>
        <v/>
      </c>
      <c r="AC185" s="10" t="str">
        <f t="shared" si="17"/>
        <v/>
      </c>
      <c r="AD185" s="10"/>
      <c r="AE185" s="10" t="str">
        <f t="shared" si="17"/>
        <v/>
      </c>
    </row>
    <row r="186" spans="2:31" ht="12.75" customHeight="1" x14ac:dyDescent="0.2">
      <c r="B186" s="28"/>
      <c r="D186" s="11"/>
      <c r="E186" s="11"/>
      <c r="F186" s="12"/>
      <c r="G186" s="13"/>
      <c r="H186" s="11" t="s">
        <v>3</v>
      </c>
      <c r="I186" s="12"/>
      <c r="J186" s="14"/>
      <c r="K186" s="13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</row>
    <row r="187" spans="2:31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9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9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9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9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9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9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9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9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9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9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9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9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9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9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9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9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9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9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9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9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9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9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9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9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9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9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9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9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9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9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9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9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9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9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9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9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9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9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9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9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9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9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9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9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9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9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29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29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29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">
      <c r="B244" s="29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thickBot="1" x14ac:dyDescent="0.25">
      <c r="B245" s="30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">
      <c r="B246" s="5" t="s">
        <v>13</v>
      </c>
      <c r="D246" s="70" t="s">
        <v>4</v>
      </c>
      <c r="E246" s="71"/>
      <c r="F246" s="71"/>
      <c r="G246" s="71"/>
      <c r="H246" s="71"/>
      <c r="I246" s="71"/>
      <c r="J246" s="72"/>
      <c r="K246" s="19" t="str">
        <f>IF(K170="","",IF(K185="",IF(SUM(COUNTIF(K186:K245,"LS")+COUNTIF(K186:K245,"LUMP"))&gt;0,"LS",""),IF(SUM(K186:K245)&gt;0,ROUNDUP(SUM(K186:K245),0),"")))</f>
        <v/>
      </c>
      <c r="L246" s="19" t="str">
        <f t="shared" ref="L246" si="18">IF(L170="","",IF(L185="",IF(SUM(COUNTIF(L186:L245,"LS")+COUNTIF(L186:L245,"LUMP"))&gt;0,"LS",""),IF(SUM(L186:L245)&gt;0,ROUNDUP(SUM(L186:L245),0),"")))</f>
        <v/>
      </c>
      <c r="M246" s="19" t="str">
        <f t="shared" ref="M246" si="19">IF(M170="","",IF(M185="",IF(SUM(COUNTIF(M186:M245,"LS")+COUNTIF(M186:M245,"LUMP"))&gt;0,"LS",""),IF(SUM(M186:M245)&gt;0,ROUNDUP(SUM(M186:M245),0),"")))</f>
        <v/>
      </c>
      <c r="N246" s="19" t="str">
        <f t="shared" ref="N246" si="20">IF(N170="","",IF(N185="",IF(SUM(COUNTIF(N186:N245,"LS")+COUNTIF(N186:N245,"LUMP"))&gt;0,"LS",""),IF(SUM(N186:N245)&gt;0,ROUNDUP(SUM(N186:N245),0),"")))</f>
        <v/>
      </c>
      <c r="O246" s="19" t="str">
        <f t="shared" ref="O246" si="21">IF(O170="","",IF(O185="",IF(SUM(COUNTIF(O186:O245,"LS")+COUNTIF(O186:O245,"LUMP"))&gt;0,"LS",""),IF(SUM(O186:O245)&gt;0,ROUNDUP(SUM(O186:O245),0),"")))</f>
        <v/>
      </c>
      <c r="P246" s="19"/>
      <c r="Q246" s="19"/>
      <c r="R246" s="19" t="str">
        <f t="shared" ref="R246" si="22">IF(R170="","",IF(R185="",IF(SUM(COUNTIF(R186:R245,"LS")+COUNTIF(R186:R245,"LUMP"))&gt;0,"LS",""),IF(SUM(R186:R245)&gt;0,ROUNDUP(SUM(R186:R245),0),"")))</f>
        <v/>
      </c>
      <c r="S246" s="19" t="str">
        <f t="shared" ref="S246" si="23">IF(S170="","",IF(S185="",IF(SUM(COUNTIF(S186:S245,"LS")+COUNTIF(S186:S245,"LUMP"))&gt;0,"LS",""),IF(SUM(S186:S245)&gt;0,ROUNDUP(SUM(S186:S245),0),"")))</f>
        <v/>
      </c>
      <c r="T246" s="19"/>
      <c r="U246" s="19" t="str">
        <f t="shared" ref="U246" si="24">IF(U170="","",IF(U185="",IF(SUM(COUNTIF(U186:U245,"LS")+COUNTIF(U186:U245,"LUMP"))&gt;0,"LS",""),IF(SUM(U186:U245)&gt;0,ROUNDUP(SUM(U186:U245),0),"")))</f>
        <v/>
      </c>
      <c r="V246" s="19"/>
      <c r="W246" s="19" t="str">
        <f t="shared" ref="W246" si="25">IF(W170="","",IF(W185="",IF(SUM(COUNTIF(W186:W245,"LS")+COUNTIF(W186:W245,"LUMP"))&gt;0,"LS",""),IF(SUM(W186:W245)&gt;0,ROUNDUP(SUM(W186:W245),0),"")))</f>
        <v/>
      </c>
      <c r="X246" s="19" t="str">
        <f t="shared" ref="X246" si="26">IF(X170="","",IF(X185="",IF(SUM(COUNTIF(X186:X245,"LS")+COUNTIF(X186:X245,"LUMP"))&gt;0,"LS",""),IF(SUM(X186:X245)&gt;0,ROUNDUP(SUM(X186:X245),0),"")))</f>
        <v/>
      </c>
      <c r="Y246" s="19" t="str">
        <f t="shared" ref="Y246" si="27">IF(Y170="","",IF(Y185="",IF(SUM(COUNTIF(Y186:Y245,"LS")+COUNTIF(Y186:Y245,"LUMP"))&gt;0,"LS",""),IF(SUM(Y186:Y245)&gt;0,ROUNDUP(SUM(Y186:Y245),0),"")))</f>
        <v/>
      </c>
      <c r="Z246" s="19"/>
      <c r="AA246" s="19" t="str">
        <f t="shared" ref="AA246" si="28">IF(AA170="","",IF(AA185="",IF(SUM(COUNTIF(AA186:AA245,"LS")+COUNTIF(AA186:AA245,"LUMP"))&gt;0,"LS",""),IF(SUM(AA186:AA245)&gt;0,ROUNDUP(SUM(AA186:AA245),0),"")))</f>
        <v/>
      </c>
      <c r="AB246" s="19" t="str">
        <f t="shared" ref="AB246" si="29">IF(AB170="","",IF(AB185="",IF(SUM(COUNTIF(AB186:AB245,"LS")+COUNTIF(AB186:AB245,"LUMP"))&gt;0,"LS",""),IF(SUM(AB186:AB245)&gt;0,ROUNDUP(SUM(AB186:AB245),0),"")))</f>
        <v/>
      </c>
      <c r="AC246" s="19" t="str">
        <f t="shared" ref="AC246" si="30">IF(AC170="","",IF(AC185="",IF(SUM(COUNTIF(AC186:AC245,"LS")+COUNTIF(AC186:AC245,"LUMP"))&gt;0,"LS",""),IF(SUM(AC186:AC245)&gt;0,ROUNDUP(SUM(AC186:AC245),0),"")))</f>
        <v/>
      </c>
      <c r="AD246" s="19"/>
      <c r="AE246" s="19" t="str">
        <f t="shared" ref="AE246" si="31">IF(AE170="","",IF(AE185="",IF(SUM(COUNTIF(AE186:AE245,"LS")+COUNTIF(AE186:AE245,"LUMP"))&gt;0,"LS",""),IF(SUM(AE186:AE245)&gt;0,ROUNDUP(SUM(AE186:AE245),0),"")))</f>
        <v/>
      </c>
    </row>
    <row r="247" spans="2:31" ht="12.75" customHeight="1" thickBot="1" x14ac:dyDescent="0.25"/>
    <row r="248" spans="2:31" ht="12.75" customHeight="1" thickBot="1" x14ac:dyDescent="0.25">
      <c r="B248" s="27" t="s">
        <v>11</v>
      </c>
      <c r="D248" s="101">
        <f>D169+1</f>
        <v>4</v>
      </c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  <c r="Z248" s="101"/>
      <c r="AA248" s="101"/>
      <c r="AB248" s="101"/>
      <c r="AC248" s="101"/>
      <c r="AD248" s="101"/>
      <c r="AE248" s="101"/>
    </row>
    <row r="249" spans="2:31" ht="12.75" customHeight="1" thickBot="1" x14ac:dyDescent="0.25">
      <c r="B249" s="31"/>
      <c r="D249" s="102" t="s">
        <v>9</v>
      </c>
      <c r="E249" s="102"/>
      <c r="F249" s="102"/>
      <c r="G249" s="102"/>
      <c r="H249" s="102"/>
      <c r="I249" s="102"/>
      <c r="J249" s="102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</row>
    <row r="250" spans="2:31" ht="12.75" customHeight="1" thickBot="1" x14ac:dyDescent="0.25">
      <c r="D250" s="88" t="s">
        <v>10</v>
      </c>
      <c r="E250" s="88"/>
      <c r="F250" s="88"/>
      <c r="G250" s="88"/>
      <c r="H250" s="88"/>
      <c r="I250" s="88"/>
      <c r="J250" s="88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</row>
    <row r="251" spans="2:31" ht="12.75" customHeight="1" x14ac:dyDescent="0.2">
      <c r="B251" s="67" t="s">
        <v>12</v>
      </c>
      <c r="D251" s="107" t="s">
        <v>0</v>
      </c>
      <c r="E251" s="107" t="s">
        <v>1</v>
      </c>
      <c r="F251" s="92" t="s">
        <v>2</v>
      </c>
      <c r="G251" s="93"/>
      <c r="H251" s="93"/>
      <c r="I251" s="93"/>
      <c r="J251" s="94"/>
      <c r="K251" s="7" t="str">
        <f t="shared" ref="K251:AE251" si="32">IF(OR(TRIM(K249)=0,TRIM(K249)=""),"",IF(IFERROR(TRIM(INDEX(QryItemNamed,MATCH(TRIM(K249),ITEM,0),2)),"")="Y","SPECIAL",LEFT(IFERROR(TRIM(INDEX(ITEM,MATCH(TRIM(K249),ITEM,0))),""),3)))</f>
        <v/>
      </c>
      <c r="L251" s="8" t="str">
        <f t="shared" si="32"/>
        <v/>
      </c>
      <c r="M251" s="8" t="str">
        <f t="shared" si="32"/>
        <v/>
      </c>
      <c r="N251" s="8" t="str">
        <f t="shared" si="32"/>
        <v/>
      </c>
      <c r="O251" s="8" t="str">
        <f t="shared" si="32"/>
        <v/>
      </c>
      <c r="P251" s="8"/>
      <c r="Q251" s="8"/>
      <c r="R251" s="8" t="str">
        <f t="shared" si="32"/>
        <v/>
      </c>
      <c r="S251" s="8" t="str">
        <f t="shared" si="32"/>
        <v/>
      </c>
      <c r="T251" s="8"/>
      <c r="U251" s="8" t="str">
        <f t="shared" si="32"/>
        <v/>
      </c>
      <c r="V251" s="8"/>
      <c r="W251" s="8" t="str">
        <f t="shared" si="32"/>
        <v/>
      </c>
      <c r="X251" s="8" t="str">
        <f t="shared" si="32"/>
        <v/>
      </c>
      <c r="Y251" s="8" t="str">
        <f t="shared" si="32"/>
        <v/>
      </c>
      <c r="Z251" s="8"/>
      <c r="AA251" s="8" t="str">
        <f t="shared" si="32"/>
        <v/>
      </c>
      <c r="AB251" s="8" t="str">
        <f t="shared" si="32"/>
        <v/>
      </c>
      <c r="AC251" s="8" t="str">
        <f t="shared" si="32"/>
        <v/>
      </c>
      <c r="AD251" s="8"/>
      <c r="AE251" s="8" t="str">
        <f t="shared" si="32"/>
        <v/>
      </c>
    </row>
    <row r="252" spans="2:31" ht="12.75" customHeight="1" x14ac:dyDescent="0.2">
      <c r="B252" s="68"/>
      <c r="D252" s="108"/>
      <c r="E252" s="108"/>
      <c r="F252" s="95"/>
      <c r="G252" s="96"/>
      <c r="H252" s="96"/>
      <c r="I252" s="96"/>
      <c r="J252" s="97"/>
      <c r="K252" s="74" t="str">
        <f t="shared" ref="K252:AE252" si="33">IF(OR(TRIM(K249)=0,TRIM(K249)=""),IF(K250="","",K250),IF(IFERROR(TRIM(INDEX(QryItemNamed,MATCH(TRIM(K249),ITEM,0),2)),"")="Y",TRIM(RIGHT(IFERROR(TRIM(INDEX(QryItemNamed,MATCH(TRIM(K249),ITEM,0),4)),"123456789012"),LEN(IFERROR(TRIM(INDEX(QryItemNamed,MATCH(TRIM(K249),ITEM,0),4)),"123456789012"))-9))&amp;K250,IFERROR(TRIM(INDEX(QryItemNamed,MATCH(TRIM(K249),ITEM,0),4))&amp;K250,"ITEM CODE DOES NOT EXIST IN ITEM MASTER")))</f>
        <v/>
      </c>
      <c r="L252" s="75" t="str">
        <f t="shared" si="33"/>
        <v/>
      </c>
      <c r="M252" s="75" t="str">
        <f t="shared" si="33"/>
        <v/>
      </c>
      <c r="N252" s="75" t="str">
        <f t="shared" si="33"/>
        <v/>
      </c>
      <c r="O252" s="73" t="str">
        <f t="shared" si="33"/>
        <v/>
      </c>
      <c r="P252" s="56"/>
      <c r="Q252" s="56"/>
      <c r="R252" s="73" t="str">
        <f t="shared" si="33"/>
        <v/>
      </c>
      <c r="S252" s="73" t="str">
        <f t="shared" si="33"/>
        <v/>
      </c>
      <c r="T252" s="56"/>
      <c r="U252" s="73" t="str">
        <f t="shared" si="33"/>
        <v/>
      </c>
      <c r="V252" s="56"/>
      <c r="W252" s="73" t="str">
        <f t="shared" si="33"/>
        <v/>
      </c>
      <c r="X252" s="73" t="str">
        <f t="shared" si="33"/>
        <v/>
      </c>
      <c r="Y252" s="73" t="str">
        <f t="shared" si="33"/>
        <v/>
      </c>
      <c r="Z252" s="56"/>
      <c r="AA252" s="73" t="str">
        <f t="shared" si="33"/>
        <v/>
      </c>
      <c r="AB252" s="73" t="str">
        <f t="shared" si="33"/>
        <v/>
      </c>
      <c r="AC252" s="73" t="str">
        <f t="shared" si="33"/>
        <v/>
      </c>
      <c r="AD252" s="56"/>
      <c r="AE252" s="73" t="str">
        <f t="shared" si="33"/>
        <v/>
      </c>
    </row>
    <row r="253" spans="2:31" ht="12.75" customHeight="1" x14ac:dyDescent="0.2">
      <c r="B253" s="68"/>
      <c r="D253" s="108"/>
      <c r="E253" s="108"/>
      <c r="F253" s="95"/>
      <c r="G253" s="96"/>
      <c r="H253" s="96"/>
      <c r="I253" s="96"/>
      <c r="J253" s="97"/>
      <c r="K253" s="74"/>
      <c r="L253" s="75"/>
      <c r="M253" s="75"/>
      <c r="N253" s="75"/>
      <c r="O253" s="73"/>
      <c r="P253" s="56"/>
      <c r="Q253" s="56"/>
      <c r="R253" s="73"/>
      <c r="S253" s="73"/>
      <c r="T253" s="56"/>
      <c r="U253" s="73"/>
      <c r="V253" s="56"/>
      <c r="W253" s="73"/>
      <c r="X253" s="73"/>
      <c r="Y253" s="73"/>
      <c r="Z253" s="56"/>
      <c r="AA253" s="73"/>
      <c r="AB253" s="73"/>
      <c r="AC253" s="73"/>
      <c r="AD253" s="56"/>
      <c r="AE253" s="73"/>
    </row>
    <row r="254" spans="2:31" ht="12.75" customHeight="1" x14ac:dyDescent="0.2">
      <c r="B254" s="68"/>
      <c r="D254" s="108"/>
      <c r="E254" s="108"/>
      <c r="F254" s="95"/>
      <c r="G254" s="96"/>
      <c r="H254" s="96"/>
      <c r="I254" s="96"/>
      <c r="J254" s="97"/>
      <c r="K254" s="74"/>
      <c r="L254" s="75"/>
      <c r="M254" s="75"/>
      <c r="N254" s="75"/>
      <c r="O254" s="73"/>
      <c r="P254" s="56"/>
      <c r="Q254" s="56"/>
      <c r="R254" s="73"/>
      <c r="S254" s="73"/>
      <c r="T254" s="56"/>
      <c r="U254" s="73"/>
      <c r="V254" s="56"/>
      <c r="W254" s="73"/>
      <c r="X254" s="73"/>
      <c r="Y254" s="73"/>
      <c r="Z254" s="56"/>
      <c r="AA254" s="73"/>
      <c r="AB254" s="73"/>
      <c r="AC254" s="73"/>
      <c r="AD254" s="56"/>
      <c r="AE254" s="73"/>
    </row>
    <row r="255" spans="2:31" ht="12.75" customHeight="1" x14ac:dyDescent="0.2">
      <c r="B255" s="68"/>
      <c r="D255" s="108"/>
      <c r="E255" s="108"/>
      <c r="F255" s="95"/>
      <c r="G255" s="96"/>
      <c r="H255" s="96"/>
      <c r="I255" s="96"/>
      <c r="J255" s="97"/>
      <c r="K255" s="74"/>
      <c r="L255" s="75"/>
      <c r="M255" s="75"/>
      <c r="N255" s="75"/>
      <c r="O255" s="73"/>
      <c r="P255" s="56"/>
      <c r="Q255" s="56"/>
      <c r="R255" s="73"/>
      <c r="S255" s="73"/>
      <c r="T255" s="56"/>
      <c r="U255" s="73"/>
      <c r="V255" s="56"/>
      <c r="W255" s="73"/>
      <c r="X255" s="73"/>
      <c r="Y255" s="73"/>
      <c r="Z255" s="56"/>
      <c r="AA255" s="73"/>
      <c r="AB255" s="73"/>
      <c r="AC255" s="73"/>
      <c r="AD255" s="56"/>
      <c r="AE255" s="73"/>
    </row>
    <row r="256" spans="2:31" ht="12.75" customHeight="1" x14ac:dyDescent="0.2">
      <c r="B256" s="68"/>
      <c r="D256" s="108"/>
      <c r="E256" s="108"/>
      <c r="F256" s="95"/>
      <c r="G256" s="96"/>
      <c r="H256" s="96"/>
      <c r="I256" s="96"/>
      <c r="J256" s="97"/>
      <c r="K256" s="74"/>
      <c r="L256" s="75"/>
      <c r="M256" s="75"/>
      <c r="N256" s="75"/>
      <c r="O256" s="73"/>
      <c r="P256" s="56"/>
      <c r="Q256" s="56"/>
      <c r="R256" s="73"/>
      <c r="S256" s="73"/>
      <c r="T256" s="56"/>
      <c r="U256" s="73"/>
      <c r="V256" s="56"/>
      <c r="W256" s="73"/>
      <c r="X256" s="73"/>
      <c r="Y256" s="73"/>
      <c r="Z256" s="56"/>
      <c r="AA256" s="73"/>
      <c r="AB256" s="73"/>
      <c r="AC256" s="73"/>
      <c r="AD256" s="56"/>
      <c r="AE256" s="73"/>
    </row>
    <row r="257" spans="2:31" ht="12.75" customHeight="1" x14ac:dyDescent="0.2">
      <c r="B257" s="68"/>
      <c r="D257" s="108"/>
      <c r="E257" s="108"/>
      <c r="F257" s="95"/>
      <c r="G257" s="96"/>
      <c r="H257" s="96"/>
      <c r="I257" s="96"/>
      <c r="J257" s="97"/>
      <c r="K257" s="74"/>
      <c r="L257" s="75"/>
      <c r="M257" s="75"/>
      <c r="N257" s="75"/>
      <c r="O257" s="73"/>
      <c r="P257" s="56"/>
      <c r="Q257" s="56"/>
      <c r="R257" s="73"/>
      <c r="S257" s="73"/>
      <c r="T257" s="56"/>
      <c r="U257" s="73"/>
      <c r="V257" s="56"/>
      <c r="W257" s="73"/>
      <c r="X257" s="73"/>
      <c r="Y257" s="73"/>
      <c r="Z257" s="56"/>
      <c r="AA257" s="73"/>
      <c r="AB257" s="73"/>
      <c r="AC257" s="73"/>
      <c r="AD257" s="56"/>
      <c r="AE257" s="73"/>
    </row>
    <row r="258" spans="2:31" ht="12.75" customHeight="1" x14ac:dyDescent="0.2">
      <c r="B258" s="68"/>
      <c r="D258" s="108"/>
      <c r="E258" s="108"/>
      <c r="F258" s="95"/>
      <c r="G258" s="96"/>
      <c r="H258" s="96"/>
      <c r="I258" s="96"/>
      <c r="J258" s="97"/>
      <c r="K258" s="74"/>
      <c r="L258" s="75"/>
      <c r="M258" s="75"/>
      <c r="N258" s="75"/>
      <c r="O258" s="73"/>
      <c r="P258" s="56"/>
      <c r="Q258" s="56"/>
      <c r="R258" s="73"/>
      <c r="S258" s="73"/>
      <c r="T258" s="56"/>
      <c r="U258" s="73"/>
      <c r="V258" s="56"/>
      <c r="W258" s="73"/>
      <c r="X258" s="73"/>
      <c r="Y258" s="73"/>
      <c r="Z258" s="56"/>
      <c r="AA258" s="73"/>
      <c r="AB258" s="73"/>
      <c r="AC258" s="73"/>
      <c r="AD258" s="56"/>
      <c r="AE258" s="73"/>
    </row>
    <row r="259" spans="2:31" ht="12.75" customHeight="1" x14ac:dyDescent="0.2">
      <c r="B259" s="68"/>
      <c r="D259" s="108"/>
      <c r="E259" s="108"/>
      <c r="F259" s="95"/>
      <c r="G259" s="96"/>
      <c r="H259" s="96"/>
      <c r="I259" s="96"/>
      <c r="J259" s="97"/>
      <c r="K259" s="74"/>
      <c r="L259" s="75"/>
      <c r="M259" s="75"/>
      <c r="N259" s="75"/>
      <c r="O259" s="73"/>
      <c r="P259" s="56"/>
      <c r="Q259" s="56"/>
      <c r="R259" s="73"/>
      <c r="S259" s="73"/>
      <c r="T259" s="56"/>
      <c r="U259" s="73"/>
      <c r="V259" s="56"/>
      <c r="W259" s="73"/>
      <c r="X259" s="73"/>
      <c r="Y259" s="73"/>
      <c r="Z259" s="56"/>
      <c r="AA259" s="73"/>
      <c r="AB259" s="73"/>
      <c r="AC259" s="73"/>
      <c r="AD259" s="56"/>
      <c r="AE259" s="73"/>
    </row>
    <row r="260" spans="2:31" ht="12.75" customHeight="1" x14ac:dyDescent="0.2">
      <c r="B260" s="68"/>
      <c r="D260" s="108"/>
      <c r="E260" s="108"/>
      <c r="F260" s="95"/>
      <c r="G260" s="96"/>
      <c r="H260" s="96"/>
      <c r="I260" s="96"/>
      <c r="J260" s="97"/>
      <c r="K260" s="74"/>
      <c r="L260" s="75"/>
      <c r="M260" s="75"/>
      <c r="N260" s="75"/>
      <c r="O260" s="73"/>
      <c r="P260" s="56"/>
      <c r="Q260" s="56"/>
      <c r="R260" s="73"/>
      <c r="S260" s="73"/>
      <c r="T260" s="56"/>
      <c r="U260" s="73"/>
      <c r="V260" s="56"/>
      <c r="W260" s="73"/>
      <c r="X260" s="73"/>
      <c r="Y260" s="73"/>
      <c r="Z260" s="56"/>
      <c r="AA260" s="73"/>
      <c r="AB260" s="73"/>
      <c r="AC260" s="73"/>
      <c r="AD260" s="56"/>
      <c r="AE260" s="73"/>
    </row>
    <row r="261" spans="2:31" ht="12.75" customHeight="1" x14ac:dyDescent="0.2">
      <c r="B261" s="68"/>
      <c r="D261" s="108"/>
      <c r="E261" s="108"/>
      <c r="F261" s="95"/>
      <c r="G261" s="96"/>
      <c r="H261" s="96"/>
      <c r="I261" s="96"/>
      <c r="J261" s="97"/>
      <c r="K261" s="74"/>
      <c r="L261" s="75"/>
      <c r="M261" s="75"/>
      <c r="N261" s="75"/>
      <c r="O261" s="73"/>
      <c r="P261" s="56"/>
      <c r="Q261" s="56"/>
      <c r="R261" s="73"/>
      <c r="S261" s="73"/>
      <c r="T261" s="56"/>
      <c r="U261" s="73"/>
      <c r="V261" s="56"/>
      <c r="W261" s="73"/>
      <c r="X261" s="73"/>
      <c r="Y261" s="73"/>
      <c r="Z261" s="56"/>
      <c r="AA261" s="73"/>
      <c r="AB261" s="73"/>
      <c r="AC261" s="73"/>
      <c r="AD261" s="56"/>
      <c r="AE261" s="73"/>
    </row>
    <row r="262" spans="2:31" ht="12.75" customHeight="1" x14ac:dyDescent="0.2">
      <c r="B262" s="68"/>
      <c r="D262" s="108"/>
      <c r="E262" s="108"/>
      <c r="F262" s="95"/>
      <c r="G262" s="96"/>
      <c r="H262" s="96"/>
      <c r="I262" s="96"/>
      <c r="J262" s="97"/>
      <c r="K262" s="74"/>
      <c r="L262" s="75"/>
      <c r="M262" s="75"/>
      <c r="N262" s="75"/>
      <c r="O262" s="73"/>
      <c r="P262" s="56"/>
      <c r="Q262" s="56"/>
      <c r="R262" s="73"/>
      <c r="S262" s="73"/>
      <c r="T262" s="56"/>
      <c r="U262" s="73"/>
      <c r="V262" s="56"/>
      <c r="W262" s="73"/>
      <c r="X262" s="73"/>
      <c r="Y262" s="73"/>
      <c r="Z262" s="56"/>
      <c r="AA262" s="73"/>
      <c r="AB262" s="73"/>
      <c r="AC262" s="73"/>
      <c r="AD262" s="56"/>
      <c r="AE262" s="73"/>
    </row>
    <row r="263" spans="2:31" ht="12.75" customHeight="1" x14ac:dyDescent="0.2">
      <c r="B263" s="68"/>
      <c r="D263" s="108"/>
      <c r="E263" s="108"/>
      <c r="F263" s="95"/>
      <c r="G263" s="96"/>
      <c r="H263" s="96"/>
      <c r="I263" s="96"/>
      <c r="J263" s="97"/>
      <c r="K263" s="74"/>
      <c r="L263" s="75"/>
      <c r="M263" s="75"/>
      <c r="N263" s="75"/>
      <c r="O263" s="73"/>
      <c r="P263" s="56"/>
      <c r="Q263" s="56"/>
      <c r="R263" s="73"/>
      <c r="S263" s="73"/>
      <c r="T263" s="56"/>
      <c r="U263" s="73"/>
      <c r="V263" s="56"/>
      <c r="W263" s="73"/>
      <c r="X263" s="73"/>
      <c r="Y263" s="73"/>
      <c r="Z263" s="56"/>
      <c r="AA263" s="73"/>
      <c r="AB263" s="73"/>
      <c r="AC263" s="73"/>
      <c r="AD263" s="56"/>
      <c r="AE263" s="73"/>
    </row>
    <row r="264" spans="2:31" ht="12.75" customHeight="1" thickBot="1" x14ac:dyDescent="0.25">
      <c r="B264" s="69"/>
      <c r="D264" s="109"/>
      <c r="E264" s="109"/>
      <c r="F264" s="98"/>
      <c r="G264" s="99"/>
      <c r="H264" s="99"/>
      <c r="I264" s="99"/>
      <c r="J264" s="100"/>
      <c r="K264" s="9" t="str">
        <f t="shared" ref="K264:AE264" si="34">IF(OR(TRIM(K249)=0,TRIM(K249)=""),"",IF(IFERROR(TRIM(INDEX(QryItemNamed,MATCH(TRIM(K249),ITEM,0),3)),"")="LS","",IFERROR(TRIM(INDEX(QryItemNamed,MATCH(TRIM(K249),ITEM,0),3)),"")))</f>
        <v/>
      </c>
      <c r="L264" s="10" t="str">
        <f t="shared" si="34"/>
        <v/>
      </c>
      <c r="M264" s="10" t="str">
        <f t="shared" si="34"/>
        <v/>
      </c>
      <c r="N264" s="10" t="str">
        <f t="shared" si="34"/>
        <v/>
      </c>
      <c r="O264" s="10" t="str">
        <f t="shared" si="34"/>
        <v/>
      </c>
      <c r="P264" s="10"/>
      <c r="Q264" s="10"/>
      <c r="R264" s="10" t="str">
        <f t="shared" si="34"/>
        <v/>
      </c>
      <c r="S264" s="10" t="str">
        <f t="shared" si="34"/>
        <v/>
      </c>
      <c r="T264" s="10"/>
      <c r="U264" s="10" t="str">
        <f t="shared" si="34"/>
        <v/>
      </c>
      <c r="V264" s="10"/>
      <c r="W264" s="10" t="str">
        <f t="shared" si="34"/>
        <v/>
      </c>
      <c r="X264" s="10" t="str">
        <f t="shared" si="34"/>
        <v/>
      </c>
      <c r="Y264" s="10" t="str">
        <f t="shared" si="34"/>
        <v/>
      </c>
      <c r="Z264" s="10"/>
      <c r="AA264" s="10" t="str">
        <f t="shared" si="34"/>
        <v/>
      </c>
      <c r="AB264" s="10" t="str">
        <f t="shared" si="34"/>
        <v/>
      </c>
      <c r="AC264" s="10" t="str">
        <f t="shared" si="34"/>
        <v/>
      </c>
      <c r="AD264" s="10"/>
      <c r="AE264" s="10" t="str">
        <f t="shared" si="34"/>
        <v/>
      </c>
    </row>
    <row r="265" spans="2:31" ht="12.75" customHeight="1" x14ac:dyDescent="0.2">
      <c r="B265" s="28"/>
      <c r="D265" s="11"/>
      <c r="E265" s="11"/>
      <c r="F265" s="12"/>
      <c r="G265" s="13"/>
      <c r="H265" s="11" t="s">
        <v>3</v>
      </c>
      <c r="I265" s="12"/>
      <c r="J265" s="14"/>
      <c r="K265" s="13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</row>
    <row r="266" spans="2:31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9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9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9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9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9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9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9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9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9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9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9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9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9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9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9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9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9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9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9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9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9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9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9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9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9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9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9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9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9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9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9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9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9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9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9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9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9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9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9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9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9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9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9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9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9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9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x14ac:dyDescent="0.2">
      <c r="B320" s="29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29"/>
      <c r="D321" s="15"/>
      <c r="E321" s="15"/>
      <c r="F321" s="16"/>
      <c r="G321" s="17"/>
      <c r="H321" s="15"/>
      <c r="I321" s="16"/>
      <c r="J321" s="18"/>
      <c r="K321" s="17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2:31" ht="12.75" customHeight="1" x14ac:dyDescent="0.2">
      <c r="B322" s="29"/>
      <c r="D322" s="15"/>
      <c r="E322" s="15"/>
      <c r="F322" s="16"/>
      <c r="G322" s="17"/>
      <c r="H322" s="15"/>
      <c r="I322" s="16"/>
      <c r="J322" s="18"/>
      <c r="K322" s="17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</row>
    <row r="323" spans="2:31" ht="12.75" customHeight="1" x14ac:dyDescent="0.2">
      <c r="B323" s="29"/>
      <c r="D323" s="15"/>
      <c r="E323" s="15"/>
      <c r="F323" s="16"/>
      <c r="G323" s="17"/>
      <c r="H323" s="15"/>
      <c r="I323" s="16"/>
      <c r="J323" s="18"/>
      <c r="K323" s="17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</row>
    <row r="324" spans="2:31" ht="12.75" customHeight="1" thickBot="1" x14ac:dyDescent="0.25">
      <c r="B324" s="30"/>
      <c r="D324" s="15"/>
      <c r="E324" s="15"/>
      <c r="F324" s="16"/>
      <c r="G324" s="17"/>
      <c r="H324" s="15"/>
      <c r="I324" s="16"/>
      <c r="J324" s="18"/>
      <c r="K324" s="17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</row>
    <row r="325" spans="2:31" ht="12.75" customHeight="1" x14ac:dyDescent="0.2">
      <c r="B325" s="5" t="s">
        <v>13</v>
      </c>
      <c r="D325" s="70" t="s">
        <v>4</v>
      </c>
      <c r="E325" s="71"/>
      <c r="F325" s="71"/>
      <c r="G325" s="71"/>
      <c r="H325" s="71"/>
      <c r="I325" s="71"/>
      <c r="J325" s="72"/>
      <c r="K325" s="19" t="str">
        <f>IF(K249="","",IF(K264="",IF(SUM(COUNTIF(K265:K324,"LS")+COUNTIF(K265:K324,"LUMP"))&gt;0,"LS",""),IF(SUM(K265:K324)&gt;0,ROUNDUP(SUM(K265:K324),0),"")))</f>
        <v/>
      </c>
      <c r="L325" s="19" t="str">
        <f t="shared" ref="L325" si="35">IF(L249="","",IF(L264="",IF(SUM(COUNTIF(L265:L324,"LS")+COUNTIF(L265:L324,"LUMP"))&gt;0,"LS",""),IF(SUM(L265:L324)&gt;0,ROUNDUP(SUM(L265:L324),0),"")))</f>
        <v/>
      </c>
      <c r="M325" s="19" t="str">
        <f t="shared" ref="M325" si="36">IF(M249="","",IF(M264="",IF(SUM(COUNTIF(M265:M324,"LS")+COUNTIF(M265:M324,"LUMP"))&gt;0,"LS",""),IF(SUM(M265:M324)&gt;0,ROUNDUP(SUM(M265:M324),0),"")))</f>
        <v/>
      </c>
      <c r="N325" s="19" t="str">
        <f t="shared" ref="N325" si="37">IF(N249="","",IF(N264="",IF(SUM(COUNTIF(N265:N324,"LS")+COUNTIF(N265:N324,"LUMP"))&gt;0,"LS",""),IF(SUM(N265:N324)&gt;0,ROUNDUP(SUM(N265:N324),0),"")))</f>
        <v/>
      </c>
      <c r="O325" s="19" t="str">
        <f t="shared" ref="O325" si="38">IF(O249="","",IF(O264="",IF(SUM(COUNTIF(O265:O324,"LS")+COUNTIF(O265:O324,"LUMP"))&gt;0,"LS",""),IF(SUM(O265:O324)&gt;0,ROUNDUP(SUM(O265:O324),0),"")))</f>
        <v/>
      </c>
      <c r="P325" s="19"/>
      <c r="Q325" s="19"/>
      <c r="R325" s="19" t="str">
        <f t="shared" ref="R325" si="39">IF(R249="","",IF(R264="",IF(SUM(COUNTIF(R265:R324,"LS")+COUNTIF(R265:R324,"LUMP"))&gt;0,"LS",""),IF(SUM(R265:R324)&gt;0,ROUNDUP(SUM(R265:R324),0),"")))</f>
        <v/>
      </c>
      <c r="S325" s="19" t="str">
        <f t="shared" ref="S325" si="40">IF(S249="","",IF(S264="",IF(SUM(COUNTIF(S265:S324,"LS")+COUNTIF(S265:S324,"LUMP"))&gt;0,"LS",""),IF(SUM(S265:S324)&gt;0,ROUNDUP(SUM(S265:S324),0),"")))</f>
        <v/>
      </c>
      <c r="T325" s="19"/>
      <c r="U325" s="19" t="str">
        <f t="shared" ref="U325" si="41">IF(U249="","",IF(U264="",IF(SUM(COUNTIF(U265:U324,"LS")+COUNTIF(U265:U324,"LUMP"))&gt;0,"LS",""),IF(SUM(U265:U324)&gt;0,ROUNDUP(SUM(U265:U324),0),"")))</f>
        <v/>
      </c>
      <c r="V325" s="19"/>
      <c r="W325" s="19" t="str">
        <f t="shared" ref="W325" si="42">IF(W249="","",IF(W264="",IF(SUM(COUNTIF(W265:W324,"LS")+COUNTIF(W265:W324,"LUMP"))&gt;0,"LS",""),IF(SUM(W265:W324)&gt;0,ROUNDUP(SUM(W265:W324),0),"")))</f>
        <v/>
      </c>
      <c r="X325" s="19" t="str">
        <f t="shared" ref="X325" si="43">IF(X249="","",IF(X264="",IF(SUM(COUNTIF(X265:X324,"LS")+COUNTIF(X265:X324,"LUMP"))&gt;0,"LS",""),IF(SUM(X265:X324)&gt;0,ROUNDUP(SUM(X265:X324),0),"")))</f>
        <v/>
      </c>
      <c r="Y325" s="19" t="str">
        <f t="shared" ref="Y325" si="44">IF(Y249="","",IF(Y264="",IF(SUM(COUNTIF(Y265:Y324,"LS")+COUNTIF(Y265:Y324,"LUMP"))&gt;0,"LS",""),IF(SUM(Y265:Y324)&gt;0,ROUNDUP(SUM(Y265:Y324),0),"")))</f>
        <v/>
      </c>
      <c r="Z325" s="19"/>
      <c r="AA325" s="19" t="str">
        <f t="shared" ref="AA325" si="45">IF(AA249="","",IF(AA264="",IF(SUM(COUNTIF(AA265:AA324,"LS")+COUNTIF(AA265:AA324,"LUMP"))&gt;0,"LS",""),IF(SUM(AA265:AA324)&gt;0,ROUNDUP(SUM(AA265:AA324),0),"")))</f>
        <v/>
      </c>
      <c r="AB325" s="19" t="str">
        <f t="shared" ref="AB325" si="46">IF(AB249="","",IF(AB264="",IF(SUM(COUNTIF(AB265:AB324,"LS")+COUNTIF(AB265:AB324,"LUMP"))&gt;0,"LS",""),IF(SUM(AB265:AB324)&gt;0,ROUNDUP(SUM(AB265:AB324),0),"")))</f>
        <v/>
      </c>
      <c r="AC325" s="19" t="str">
        <f t="shared" ref="AC325" si="47">IF(AC249="","",IF(AC264="",IF(SUM(COUNTIF(AC265:AC324,"LS")+COUNTIF(AC265:AC324,"LUMP"))&gt;0,"LS",""),IF(SUM(AC265:AC324)&gt;0,ROUNDUP(SUM(AC265:AC324),0),"")))</f>
        <v/>
      </c>
      <c r="AD325" s="19"/>
      <c r="AE325" s="19" t="str">
        <f t="shared" ref="AE325" si="48">IF(AE249="","",IF(AE264="",IF(SUM(COUNTIF(AE265:AE324,"LS")+COUNTIF(AE265:AE324,"LUMP"))&gt;0,"LS",""),IF(SUM(AE265:AE324)&gt;0,ROUNDUP(SUM(AE265:AE324),0),"")))</f>
        <v/>
      </c>
    </row>
  </sheetData>
  <mergeCells count="229">
    <mergeCell ref="Q11:Q22"/>
    <mergeCell ref="V11:V22"/>
    <mergeCell ref="P11:P22"/>
    <mergeCell ref="P92:P103"/>
    <mergeCell ref="Q92:Q103"/>
    <mergeCell ref="V92:V103"/>
    <mergeCell ref="AD92:AD103"/>
    <mergeCell ref="F59:J59"/>
    <mergeCell ref="F60:J60"/>
    <mergeCell ref="F61:J61"/>
    <mergeCell ref="F72:J72"/>
    <mergeCell ref="F46:J46"/>
    <mergeCell ref="F47:J47"/>
    <mergeCell ref="F48:J48"/>
    <mergeCell ref="F49:J49"/>
    <mergeCell ref="F50:J50"/>
    <mergeCell ref="F51:J51"/>
    <mergeCell ref="F55:J55"/>
    <mergeCell ref="F56:J56"/>
    <mergeCell ref="T92:T103"/>
    <mergeCell ref="F84:J84"/>
    <mergeCell ref="F78:J78"/>
    <mergeCell ref="F70:J70"/>
    <mergeCell ref="F36:J36"/>
    <mergeCell ref="F58:J58"/>
    <mergeCell ref="F44:G44"/>
    <mergeCell ref="I43:J43"/>
    <mergeCell ref="I44:J44"/>
    <mergeCell ref="F34:J34"/>
    <mergeCell ref="F45:J45"/>
    <mergeCell ref="F62:J62"/>
    <mergeCell ref="F63:J63"/>
    <mergeCell ref="F64:J64"/>
    <mergeCell ref="F35:J35"/>
    <mergeCell ref="F43:G43"/>
    <mergeCell ref="F37:J37"/>
    <mergeCell ref="F38:J38"/>
    <mergeCell ref="F39:J39"/>
    <mergeCell ref="F40:J40"/>
    <mergeCell ref="F41:J41"/>
    <mergeCell ref="F42:J42"/>
    <mergeCell ref="F53:J53"/>
    <mergeCell ref="F54:J54"/>
    <mergeCell ref="F57:J57"/>
    <mergeCell ref="AA173:AA184"/>
    <mergeCell ref="AB173:AB184"/>
    <mergeCell ref="AC173:AC184"/>
    <mergeCell ref="F66:J66"/>
    <mergeCell ref="F68:J68"/>
    <mergeCell ref="F77:J77"/>
    <mergeCell ref="F80:J80"/>
    <mergeCell ref="F81:J81"/>
    <mergeCell ref="F82:J82"/>
    <mergeCell ref="F83:J83"/>
    <mergeCell ref="F124:J124"/>
    <mergeCell ref="F125:J125"/>
    <mergeCell ref="F126:J126"/>
    <mergeCell ref="F127:J127"/>
    <mergeCell ref="F128:J128"/>
    <mergeCell ref="F140:J140"/>
    <mergeCell ref="F141:J141"/>
    <mergeCell ref="F142:J142"/>
    <mergeCell ref="F143:J143"/>
    <mergeCell ref="F144:J144"/>
    <mergeCell ref="F145:J145"/>
    <mergeCell ref="F146:J146"/>
    <mergeCell ref="F129:J129"/>
    <mergeCell ref="AE173:AE184"/>
    <mergeCell ref="D172:D185"/>
    <mergeCell ref="E172:E185"/>
    <mergeCell ref="AC92:AC103"/>
    <mergeCell ref="AE92:AE103"/>
    <mergeCell ref="X92:X103"/>
    <mergeCell ref="Y92:Y103"/>
    <mergeCell ref="M92:M103"/>
    <mergeCell ref="N92:N103"/>
    <mergeCell ref="O92:O103"/>
    <mergeCell ref="W92:W103"/>
    <mergeCell ref="R92:R103"/>
    <mergeCell ref="S92:S103"/>
    <mergeCell ref="U92:U103"/>
    <mergeCell ref="F112:J112"/>
    <mergeCell ref="F113:J113"/>
    <mergeCell ref="F114:J114"/>
    <mergeCell ref="I108:J108"/>
    <mergeCell ref="I109:J109"/>
    <mergeCell ref="F105:G105"/>
    <mergeCell ref="F121:J121"/>
    <mergeCell ref="F122:J122"/>
    <mergeCell ref="F123:J123"/>
    <mergeCell ref="F138:J138"/>
    <mergeCell ref="D7:AE7"/>
    <mergeCell ref="AE11:AE22"/>
    <mergeCell ref="AC11:AC22"/>
    <mergeCell ref="D10:D23"/>
    <mergeCell ref="D8:J8"/>
    <mergeCell ref="D9:J9"/>
    <mergeCell ref="R11:R22"/>
    <mergeCell ref="S11:S22"/>
    <mergeCell ref="U11:U22"/>
    <mergeCell ref="K10:K23"/>
    <mergeCell ref="L10:L23"/>
    <mergeCell ref="AA11:AA22"/>
    <mergeCell ref="M11:M22"/>
    <mergeCell ref="N11:N22"/>
    <mergeCell ref="E10:E23"/>
    <mergeCell ref="F10:J23"/>
    <mergeCell ref="O11:O22"/>
    <mergeCell ref="AB11:AB22"/>
    <mergeCell ref="W11:W22"/>
    <mergeCell ref="X11:X22"/>
    <mergeCell ref="T11:T22"/>
    <mergeCell ref="Z11:Z22"/>
    <mergeCell ref="Y11:Y22"/>
    <mergeCell ref="AD11:AD22"/>
    <mergeCell ref="AE252:AE263"/>
    <mergeCell ref="U252:U263"/>
    <mergeCell ref="W252:W263"/>
    <mergeCell ref="X252:X263"/>
    <mergeCell ref="Y252:Y263"/>
    <mergeCell ref="D86:L86"/>
    <mergeCell ref="N252:N263"/>
    <mergeCell ref="D250:J250"/>
    <mergeCell ref="D251:D264"/>
    <mergeCell ref="E251:E264"/>
    <mergeCell ref="F251:J264"/>
    <mergeCell ref="D169:AE169"/>
    <mergeCell ref="D170:J170"/>
    <mergeCell ref="D171:J171"/>
    <mergeCell ref="S173:S184"/>
    <mergeCell ref="U173:U184"/>
    <mergeCell ref="W173:W184"/>
    <mergeCell ref="D167:L167"/>
    <mergeCell ref="K91:K104"/>
    <mergeCell ref="L91:L104"/>
    <mergeCell ref="D246:J246"/>
    <mergeCell ref="D248:AE248"/>
    <mergeCell ref="D249:J249"/>
    <mergeCell ref="F111:J111"/>
    <mergeCell ref="AB252:AB263"/>
    <mergeCell ref="AC252:AC263"/>
    <mergeCell ref="F85:J85"/>
    <mergeCell ref="F172:J185"/>
    <mergeCell ref="K173:K184"/>
    <mergeCell ref="L173:L184"/>
    <mergeCell ref="M173:M184"/>
    <mergeCell ref="N173:N184"/>
    <mergeCell ref="X173:X184"/>
    <mergeCell ref="Y173:Y184"/>
    <mergeCell ref="O173:O184"/>
    <mergeCell ref="R173:R184"/>
    <mergeCell ref="AA92:AA103"/>
    <mergeCell ref="AB92:AB103"/>
    <mergeCell ref="AA252:AA263"/>
    <mergeCell ref="D88:AE88"/>
    <mergeCell ref="D89:J89"/>
    <mergeCell ref="F115:J115"/>
    <mergeCell ref="F116:J116"/>
    <mergeCell ref="F117:J117"/>
    <mergeCell ref="F118:J118"/>
    <mergeCell ref="F119:J119"/>
    <mergeCell ref="F120:J120"/>
    <mergeCell ref="F139:J139"/>
    <mergeCell ref="B10:B23"/>
    <mergeCell ref="B91:B104"/>
    <mergeCell ref="B172:B185"/>
    <mergeCell ref="B251:B264"/>
    <mergeCell ref="D325:J325"/>
    <mergeCell ref="O252:O263"/>
    <mergeCell ref="R252:R263"/>
    <mergeCell ref="S252:S263"/>
    <mergeCell ref="K252:K263"/>
    <mergeCell ref="L252:L263"/>
    <mergeCell ref="M252:M263"/>
    <mergeCell ref="E91:E104"/>
    <mergeCell ref="F91:J104"/>
    <mergeCell ref="D90:J90"/>
    <mergeCell ref="D91:D104"/>
    <mergeCell ref="F65:J65"/>
    <mergeCell ref="F106:G106"/>
    <mergeCell ref="F107:G107"/>
    <mergeCell ref="F108:G108"/>
    <mergeCell ref="F109:G109"/>
    <mergeCell ref="I105:J105"/>
    <mergeCell ref="I106:J106"/>
    <mergeCell ref="I107:J107"/>
    <mergeCell ref="F24:J24"/>
    <mergeCell ref="F25:J25"/>
    <mergeCell ref="F26:J26"/>
    <mergeCell ref="F27:J27"/>
    <mergeCell ref="F28:J28"/>
    <mergeCell ref="F29:J29"/>
    <mergeCell ref="F30:J30"/>
    <mergeCell ref="F32:J32"/>
    <mergeCell ref="F33:J33"/>
    <mergeCell ref="F31:J31"/>
    <mergeCell ref="F130:J130"/>
    <mergeCell ref="F131:J131"/>
    <mergeCell ref="F132:J132"/>
    <mergeCell ref="F133:J133"/>
    <mergeCell ref="F134:J134"/>
    <mergeCell ref="F135:J135"/>
    <mergeCell ref="F136:J136"/>
    <mergeCell ref="F137:J137"/>
    <mergeCell ref="Z92:Z103"/>
    <mergeCell ref="F156:J156"/>
    <mergeCell ref="F157:J157"/>
    <mergeCell ref="F155:J155"/>
    <mergeCell ref="F158:J158"/>
    <mergeCell ref="F159:G159"/>
    <mergeCell ref="I159:J159"/>
    <mergeCell ref="F52:J52"/>
    <mergeCell ref="F67:J67"/>
    <mergeCell ref="F69:J69"/>
    <mergeCell ref="F71:J71"/>
    <mergeCell ref="F73:J73"/>
    <mergeCell ref="F74:J74"/>
    <mergeCell ref="F76:J76"/>
    <mergeCell ref="F147:J147"/>
    <mergeCell ref="F148:J148"/>
    <mergeCell ref="F149:J149"/>
    <mergeCell ref="F150:J150"/>
    <mergeCell ref="F151:J151"/>
    <mergeCell ref="F152:J152"/>
    <mergeCell ref="F110:J110"/>
    <mergeCell ref="I154:J154"/>
    <mergeCell ref="F154:G154"/>
    <mergeCell ref="F153:J153"/>
    <mergeCell ref="F75:J75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O136 V112:V151 X111:X144 Y114:Y152 AC111:AC152 AE158:AE159 O146:O148 P146 P148 W15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Warnock</cp:lastModifiedBy>
  <cp:lastPrinted>2017-05-30T10:43:30Z</cp:lastPrinted>
  <dcterms:created xsi:type="dcterms:W3CDTF">2005-09-27T11:52:28Z</dcterms:created>
  <dcterms:modified xsi:type="dcterms:W3CDTF">2023-11-28T18:59:16Z</dcterms:modified>
</cp:coreProperties>
</file>